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5" sheetId="2" r:id="rId2"/>
    <sheet name="Année 2 lot 5" sheetId="3" r:id="rId3"/>
    <sheet name="Année 3 lot 5" sheetId="4" r:id="rId4"/>
    <sheet name="Année 4 lot 5" sheetId="5" r:id="rId5"/>
  </sheets>
  <definedNames>
    <definedName name="_xlnm.Print_Area" localSheetId="1">'Année 1 lot 5'!$D$1:$M$37</definedName>
    <definedName name="_xlnm.Print_Area" localSheetId="2">'Année 2 lot 5'!$A$1:$J$29</definedName>
    <definedName name="_xlnm.Print_Area" localSheetId="3">'Année 3 lot 5'!$A$1:$J$40</definedName>
    <definedName name="_xlnm.Print_Area" localSheetId="4">'Année 4 lot 5'!$A$1:$J$35</definedName>
  </definedNames>
  <calcPr calcId="162913"/>
</workbook>
</file>

<file path=xl/calcChain.xml><?xml version="1.0" encoding="utf-8"?>
<calcChain xmlns="http://schemas.openxmlformats.org/spreadsheetml/2006/main">
  <c r="V98" i="5" l="1"/>
  <c r="M98" i="5"/>
  <c r="V97" i="5"/>
  <c r="M97" i="5"/>
  <c r="V96" i="5"/>
  <c r="M96" i="5"/>
  <c r="V95" i="5"/>
  <c r="M95" i="5"/>
  <c r="V94" i="5"/>
  <c r="M94" i="5"/>
  <c r="V93" i="5"/>
  <c r="M93" i="5"/>
  <c r="V92" i="5"/>
  <c r="M92" i="5"/>
  <c r="V91" i="5"/>
  <c r="M91" i="5"/>
  <c r="V90" i="5"/>
  <c r="M90" i="5"/>
  <c r="V89" i="5"/>
  <c r="M89" i="5"/>
  <c r="V88" i="5"/>
  <c r="M88" i="5"/>
  <c r="V87" i="5"/>
  <c r="M87" i="5"/>
  <c r="V86" i="5"/>
  <c r="M86" i="5"/>
  <c r="V85" i="5"/>
  <c r="M85" i="5"/>
  <c r="V84" i="5"/>
  <c r="M84" i="5"/>
  <c r="V83" i="5"/>
  <c r="M83" i="5"/>
  <c r="V82" i="5"/>
  <c r="M82" i="5"/>
  <c r="V81" i="5"/>
  <c r="M81" i="5"/>
  <c r="V80" i="5"/>
  <c r="M80" i="5"/>
  <c r="V79" i="5"/>
  <c r="M79" i="5"/>
  <c r="V78" i="5"/>
  <c r="M78" i="5"/>
  <c r="V77" i="5"/>
  <c r="M77" i="5"/>
  <c r="V76" i="5"/>
  <c r="M76" i="5"/>
  <c r="V75" i="5"/>
  <c r="M75" i="5"/>
  <c r="V74" i="5"/>
  <c r="M74" i="5"/>
  <c r="V73" i="5"/>
  <c r="M73" i="5"/>
  <c r="V72" i="5"/>
  <c r="M72" i="5"/>
  <c r="V71" i="5"/>
  <c r="M71" i="5"/>
  <c r="V70" i="5"/>
  <c r="M70" i="5"/>
  <c r="V69" i="5"/>
  <c r="M69" i="5"/>
  <c r="V68" i="5"/>
  <c r="M68" i="5"/>
  <c r="V67" i="5"/>
  <c r="M67" i="5"/>
  <c r="V66" i="5"/>
  <c r="M66" i="5"/>
  <c r="V65" i="5"/>
  <c r="M65" i="5"/>
  <c r="V64" i="5"/>
  <c r="M64" i="5"/>
  <c r="V63" i="5"/>
  <c r="M63" i="5"/>
  <c r="V62" i="5"/>
  <c r="M62" i="5"/>
  <c r="V61" i="5"/>
  <c r="M61" i="5"/>
  <c r="V60" i="5"/>
  <c r="M60" i="5"/>
  <c r="V59" i="5"/>
  <c r="M59" i="5"/>
  <c r="V58" i="5"/>
  <c r="M58" i="5"/>
  <c r="V57" i="5"/>
  <c r="M57" i="5"/>
  <c r="V56" i="5"/>
  <c r="M56" i="5"/>
  <c r="V55" i="5"/>
  <c r="M55" i="5"/>
  <c r="V54" i="5"/>
  <c r="M54" i="5"/>
  <c r="V53" i="5"/>
  <c r="M53" i="5"/>
  <c r="V52" i="5"/>
  <c r="M52" i="5"/>
  <c r="V51" i="5"/>
  <c r="M51" i="5"/>
  <c r="V50" i="5"/>
  <c r="M50" i="5"/>
  <c r="V49" i="5"/>
  <c r="M49" i="5"/>
  <c r="V48" i="5"/>
  <c r="M48" i="5"/>
  <c r="V47" i="5"/>
  <c r="M47" i="5"/>
  <c r="V46" i="5"/>
  <c r="M46" i="5"/>
  <c r="V45" i="5"/>
  <c r="M45" i="5"/>
  <c r="V44" i="5"/>
  <c r="M44" i="5"/>
  <c r="V43" i="5"/>
  <c r="M43" i="5"/>
  <c r="V42" i="5"/>
  <c r="M42" i="5"/>
  <c r="V41" i="5"/>
  <c r="M41" i="5"/>
  <c r="L40" i="5"/>
  <c r="J40" i="5"/>
  <c r="I40" i="5"/>
  <c r="H40" i="5"/>
  <c r="G40" i="5"/>
  <c r="F40" i="5"/>
  <c r="K38" i="5"/>
  <c r="G38" i="5"/>
  <c r="F38" i="5"/>
  <c r="M36" i="5"/>
  <c r="M6" i="5" s="1"/>
  <c r="F11" i="1" s="1"/>
  <c r="L38" i="5"/>
  <c r="J38" i="5"/>
  <c r="Q35" i="5"/>
  <c r="D35" i="5"/>
  <c r="F31" i="5"/>
  <c r="H30" i="5"/>
  <c r="H29" i="5"/>
  <c r="H28" i="5"/>
  <c r="H27" i="5"/>
  <c r="H26" i="5"/>
  <c r="H25" i="5"/>
  <c r="H31" i="5" s="1"/>
  <c r="E24" i="5"/>
  <c r="F21" i="5"/>
  <c r="H20" i="5"/>
  <c r="H19" i="5"/>
  <c r="H21" i="5" s="1"/>
  <c r="E18" i="5"/>
  <c r="F15" i="5"/>
  <c r="M3" i="5" s="1"/>
  <c r="F8" i="1" s="1"/>
  <c r="H14" i="5"/>
  <c r="H13" i="5"/>
  <c r="H15" i="5" s="1"/>
  <c r="H12" i="5"/>
  <c r="E11" i="5"/>
  <c r="E7" i="5"/>
  <c r="E6" i="5"/>
  <c r="M5" i="5"/>
  <c r="F10" i="1" s="1"/>
  <c r="E5" i="5"/>
  <c r="M4" i="5"/>
  <c r="F9" i="1" s="1"/>
  <c r="E4" i="5"/>
  <c r="E3" i="5"/>
  <c r="V92" i="4"/>
  <c r="M92" i="4"/>
  <c r="V91" i="4"/>
  <c r="M91" i="4"/>
  <c r="V90" i="4"/>
  <c r="M90" i="4"/>
  <c r="V89" i="4"/>
  <c r="M89" i="4"/>
  <c r="V88" i="4"/>
  <c r="M88" i="4"/>
  <c r="V87" i="4"/>
  <c r="M87" i="4"/>
  <c r="V86" i="4"/>
  <c r="M86" i="4"/>
  <c r="V85" i="4"/>
  <c r="M85" i="4"/>
  <c r="V84" i="4"/>
  <c r="M84" i="4"/>
  <c r="V83" i="4"/>
  <c r="M83" i="4"/>
  <c r="V82" i="4"/>
  <c r="M82" i="4"/>
  <c r="V81" i="4"/>
  <c r="M81" i="4"/>
  <c r="V80" i="4"/>
  <c r="M80" i="4"/>
  <c r="V79" i="4"/>
  <c r="M79" i="4"/>
  <c r="V78" i="4"/>
  <c r="M78" i="4"/>
  <c r="V77" i="4"/>
  <c r="M77" i="4"/>
  <c r="V76" i="4"/>
  <c r="M76" i="4"/>
  <c r="V75" i="4"/>
  <c r="M75" i="4"/>
  <c r="V74" i="4"/>
  <c r="M74" i="4"/>
  <c r="V73" i="4"/>
  <c r="M73" i="4"/>
  <c r="V72" i="4"/>
  <c r="M72" i="4"/>
  <c r="V71" i="4"/>
  <c r="M71" i="4"/>
  <c r="V70" i="4"/>
  <c r="M70" i="4"/>
  <c r="V69" i="4"/>
  <c r="M69" i="4"/>
  <c r="V68" i="4"/>
  <c r="M68" i="4"/>
  <c r="V67" i="4"/>
  <c r="M67" i="4"/>
  <c r="V66" i="4"/>
  <c r="M66" i="4"/>
  <c r="V65" i="4"/>
  <c r="M65" i="4"/>
  <c r="V64" i="4"/>
  <c r="M64" i="4"/>
  <c r="V63" i="4"/>
  <c r="M63" i="4"/>
  <c r="V62" i="4"/>
  <c r="M62" i="4"/>
  <c r="V61" i="4"/>
  <c r="M61" i="4"/>
  <c r="V60" i="4"/>
  <c r="M60" i="4"/>
  <c r="V59" i="4"/>
  <c r="M59" i="4"/>
  <c r="V58" i="4"/>
  <c r="M58" i="4"/>
  <c r="V57" i="4"/>
  <c r="M57" i="4"/>
  <c r="V56" i="4"/>
  <c r="M56" i="4"/>
  <c r="V55" i="4"/>
  <c r="M55" i="4"/>
  <c r="V54" i="4"/>
  <c r="M54" i="4"/>
  <c r="V53" i="4"/>
  <c r="M53" i="4"/>
  <c r="V52" i="4"/>
  <c r="M52" i="4"/>
  <c r="V51" i="4"/>
  <c r="M51" i="4"/>
  <c r="V50" i="4"/>
  <c r="M50" i="4"/>
  <c r="V49" i="4"/>
  <c r="M49" i="4"/>
  <c r="V48" i="4"/>
  <c r="M48" i="4"/>
  <c r="V47" i="4"/>
  <c r="M47" i="4"/>
  <c r="V46" i="4"/>
  <c r="M46" i="4"/>
  <c r="V45" i="4"/>
  <c r="M45" i="4"/>
  <c r="V44" i="4"/>
  <c r="M44" i="4"/>
  <c r="V43" i="4"/>
  <c r="M43" i="4"/>
  <c r="V42" i="4"/>
  <c r="M42" i="4"/>
  <c r="V41" i="4"/>
  <c r="M41" i="4"/>
  <c r="V40" i="4"/>
  <c r="M40" i="4"/>
  <c r="V39" i="4"/>
  <c r="M39" i="4"/>
  <c r="V38" i="4"/>
  <c r="M38" i="4"/>
  <c r="V37" i="4"/>
  <c r="M37" i="4"/>
  <c r="V36" i="4"/>
  <c r="M36" i="4"/>
  <c r="V35" i="4"/>
  <c r="M35" i="4"/>
  <c r="L34" i="4"/>
  <c r="J34" i="4"/>
  <c r="I34" i="4"/>
  <c r="H34" i="4"/>
  <c r="G34" i="4"/>
  <c r="F34" i="4"/>
  <c r="L32" i="4"/>
  <c r="K32" i="4"/>
  <c r="J32" i="4"/>
  <c r="G32" i="4"/>
  <c r="M30" i="4"/>
  <c r="M6" i="4" s="1"/>
  <c r="E11" i="1" s="1"/>
  <c r="F32" i="4"/>
  <c r="M32" i="4" s="1"/>
  <c r="Q29" i="4"/>
  <c r="D29" i="4"/>
  <c r="F25" i="4"/>
  <c r="M5" i="4" s="1"/>
  <c r="E10" i="1" s="1"/>
  <c r="H24" i="4"/>
  <c r="H23" i="4"/>
  <c r="H22" i="4"/>
  <c r="H21" i="4"/>
  <c r="H20" i="4"/>
  <c r="H19" i="4"/>
  <c r="H25" i="4" s="1"/>
  <c r="E18" i="4"/>
  <c r="F15" i="4"/>
  <c r="M3" i="4" s="1"/>
  <c r="E8" i="1" s="1"/>
  <c r="H14" i="4"/>
  <c r="H13" i="4"/>
  <c r="H12" i="4"/>
  <c r="H15" i="4" s="1"/>
  <c r="E11" i="4"/>
  <c r="E7" i="4"/>
  <c r="E6" i="4"/>
  <c r="E5" i="4"/>
  <c r="E3" i="4"/>
  <c r="V92" i="3"/>
  <c r="M92" i="3"/>
  <c r="V91" i="3"/>
  <c r="M91" i="3"/>
  <c r="V90" i="3"/>
  <c r="M90" i="3"/>
  <c r="V89" i="3"/>
  <c r="M89" i="3"/>
  <c r="V88" i="3"/>
  <c r="M88" i="3"/>
  <c r="V87" i="3"/>
  <c r="M87" i="3"/>
  <c r="V86" i="3"/>
  <c r="M86" i="3"/>
  <c r="V85" i="3"/>
  <c r="M85" i="3"/>
  <c r="V84" i="3"/>
  <c r="M84" i="3"/>
  <c r="V83" i="3"/>
  <c r="M83" i="3"/>
  <c r="V82" i="3"/>
  <c r="M82" i="3"/>
  <c r="V81" i="3"/>
  <c r="M81" i="3"/>
  <c r="V80" i="3"/>
  <c r="M80" i="3"/>
  <c r="V79" i="3"/>
  <c r="M79" i="3"/>
  <c r="V78" i="3"/>
  <c r="M78" i="3"/>
  <c r="V77" i="3"/>
  <c r="M77" i="3"/>
  <c r="V76" i="3"/>
  <c r="M76" i="3"/>
  <c r="V75" i="3"/>
  <c r="M75" i="3"/>
  <c r="V74" i="3"/>
  <c r="M74" i="3"/>
  <c r="V73" i="3"/>
  <c r="M73" i="3"/>
  <c r="V72" i="3"/>
  <c r="M72" i="3"/>
  <c r="V71" i="3"/>
  <c r="M71" i="3"/>
  <c r="V70" i="3"/>
  <c r="M70" i="3"/>
  <c r="V69" i="3"/>
  <c r="M69" i="3"/>
  <c r="V68" i="3"/>
  <c r="M68" i="3"/>
  <c r="V67" i="3"/>
  <c r="M67" i="3"/>
  <c r="V66" i="3"/>
  <c r="M66" i="3"/>
  <c r="V65" i="3"/>
  <c r="M65" i="3"/>
  <c r="V64" i="3"/>
  <c r="M64" i="3"/>
  <c r="V63" i="3"/>
  <c r="M63" i="3"/>
  <c r="V62" i="3"/>
  <c r="M62" i="3"/>
  <c r="V61" i="3"/>
  <c r="M61" i="3"/>
  <c r="V60" i="3"/>
  <c r="M60" i="3"/>
  <c r="V59" i="3"/>
  <c r="M59" i="3"/>
  <c r="V58" i="3"/>
  <c r="M58" i="3"/>
  <c r="V57" i="3"/>
  <c r="M57" i="3"/>
  <c r="V56" i="3"/>
  <c r="M56" i="3"/>
  <c r="V55" i="3"/>
  <c r="M55" i="3"/>
  <c r="V54" i="3"/>
  <c r="M54" i="3"/>
  <c r="V53" i="3"/>
  <c r="M53" i="3"/>
  <c r="V52" i="3"/>
  <c r="M52" i="3"/>
  <c r="V51" i="3"/>
  <c r="M51" i="3"/>
  <c r="V50" i="3"/>
  <c r="M50" i="3"/>
  <c r="V49" i="3"/>
  <c r="M49" i="3"/>
  <c r="V48" i="3"/>
  <c r="M48" i="3"/>
  <c r="V47" i="3"/>
  <c r="M47" i="3"/>
  <c r="V46" i="3"/>
  <c r="M46" i="3"/>
  <c r="V45" i="3"/>
  <c r="M45" i="3"/>
  <c r="V44" i="3"/>
  <c r="M44" i="3"/>
  <c r="V43" i="3"/>
  <c r="M43" i="3"/>
  <c r="V42" i="3"/>
  <c r="M42" i="3"/>
  <c r="V41" i="3"/>
  <c r="M41" i="3"/>
  <c r="V40" i="3"/>
  <c r="M40" i="3"/>
  <c r="V39" i="3"/>
  <c r="M39" i="3"/>
  <c r="V38" i="3"/>
  <c r="M38" i="3"/>
  <c r="V37" i="3"/>
  <c r="M37" i="3"/>
  <c r="V36" i="3"/>
  <c r="M36" i="3"/>
  <c r="V35" i="3"/>
  <c r="M35" i="3"/>
  <c r="L34" i="3"/>
  <c r="J34" i="3"/>
  <c r="I34" i="3"/>
  <c r="H34" i="3"/>
  <c r="G34" i="3"/>
  <c r="F34" i="3"/>
  <c r="K32" i="3"/>
  <c r="F32" i="3"/>
  <c r="L32" i="3"/>
  <c r="J32" i="3"/>
  <c r="G32" i="3"/>
  <c r="Q29" i="3"/>
  <c r="D29" i="3"/>
  <c r="F25" i="3"/>
  <c r="H24" i="3"/>
  <c r="H23" i="3"/>
  <c r="H22" i="3"/>
  <c r="H21" i="3"/>
  <c r="H20" i="3"/>
  <c r="H19" i="3"/>
  <c r="E18" i="3"/>
  <c r="F15" i="3"/>
  <c r="H14" i="3"/>
  <c r="H13" i="3"/>
  <c r="H12" i="3"/>
  <c r="H15" i="3" s="1"/>
  <c r="E11" i="3"/>
  <c r="E7" i="3"/>
  <c r="E6" i="3"/>
  <c r="M5" i="3"/>
  <c r="D10" i="1" s="1"/>
  <c r="E5" i="3"/>
  <c r="M3" i="3"/>
  <c r="D8" i="1" s="1"/>
  <c r="E3" i="3"/>
  <c r="V103" i="2"/>
  <c r="M103" i="2"/>
  <c r="V102" i="2"/>
  <c r="M102" i="2"/>
  <c r="V101" i="2"/>
  <c r="M101" i="2"/>
  <c r="V100" i="2"/>
  <c r="M100" i="2"/>
  <c r="V99" i="2"/>
  <c r="M99" i="2"/>
  <c r="V98" i="2"/>
  <c r="M98" i="2"/>
  <c r="V97" i="2"/>
  <c r="M97" i="2"/>
  <c r="V96" i="2"/>
  <c r="M96" i="2"/>
  <c r="V95" i="2"/>
  <c r="M95" i="2"/>
  <c r="V94" i="2"/>
  <c r="M94" i="2"/>
  <c r="V93" i="2"/>
  <c r="M93" i="2"/>
  <c r="V92" i="2"/>
  <c r="M92" i="2"/>
  <c r="V91" i="2"/>
  <c r="M91" i="2"/>
  <c r="V90" i="2"/>
  <c r="M90" i="2"/>
  <c r="V89" i="2"/>
  <c r="M89" i="2"/>
  <c r="V88" i="2"/>
  <c r="M88" i="2"/>
  <c r="V87" i="2"/>
  <c r="M87" i="2"/>
  <c r="V86" i="2"/>
  <c r="M86" i="2"/>
  <c r="V85" i="2"/>
  <c r="M85" i="2"/>
  <c r="V84" i="2"/>
  <c r="M84" i="2"/>
  <c r="V83" i="2"/>
  <c r="M83" i="2"/>
  <c r="V82" i="2"/>
  <c r="M82" i="2"/>
  <c r="V81" i="2"/>
  <c r="M81" i="2"/>
  <c r="V80" i="2"/>
  <c r="M80" i="2"/>
  <c r="V79" i="2"/>
  <c r="M79" i="2"/>
  <c r="V78" i="2"/>
  <c r="M78" i="2"/>
  <c r="V77" i="2"/>
  <c r="M77" i="2"/>
  <c r="V76" i="2"/>
  <c r="M76" i="2"/>
  <c r="V75" i="2"/>
  <c r="M75" i="2"/>
  <c r="V74" i="2"/>
  <c r="M74" i="2"/>
  <c r="V73" i="2"/>
  <c r="M73" i="2"/>
  <c r="V72" i="2"/>
  <c r="M72" i="2"/>
  <c r="V71" i="2"/>
  <c r="M71" i="2"/>
  <c r="V70" i="2"/>
  <c r="M70" i="2"/>
  <c r="V69" i="2"/>
  <c r="M69" i="2"/>
  <c r="V68" i="2"/>
  <c r="M68" i="2"/>
  <c r="V67" i="2"/>
  <c r="M67" i="2"/>
  <c r="V66" i="2"/>
  <c r="M66" i="2"/>
  <c r="V65" i="2"/>
  <c r="M65" i="2"/>
  <c r="V64" i="2"/>
  <c r="M64" i="2"/>
  <c r="V63" i="2"/>
  <c r="M63" i="2"/>
  <c r="V62" i="2"/>
  <c r="M62" i="2"/>
  <c r="V61" i="2"/>
  <c r="M61" i="2"/>
  <c r="V60" i="2"/>
  <c r="M60" i="2"/>
  <c r="V59" i="2"/>
  <c r="M59" i="2"/>
  <c r="V58" i="2"/>
  <c r="M58" i="2"/>
  <c r="V57" i="2"/>
  <c r="M57" i="2"/>
  <c r="V56" i="2"/>
  <c r="M56" i="2"/>
  <c r="V55" i="2"/>
  <c r="M55" i="2"/>
  <c r="V54" i="2"/>
  <c r="M54" i="2"/>
  <c r="V53" i="2"/>
  <c r="M53" i="2"/>
  <c r="V52" i="2"/>
  <c r="M52" i="2"/>
  <c r="V51" i="2"/>
  <c r="M51" i="2"/>
  <c r="V50" i="2"/>
  <c r="M50" i="2"/>
  <c r="V49" i="2"/>
  <c r="M49" i="2"/>
  <c r="V48" i="2"/>
  <c r="M48" i="2"/>
  <c r="V47" i="2"/>
  <c r="M47" i="2"/>
  <c r="V46" i="2"/>
  <c r="M46" i="2"/>
  <c r="L45" i="2"/>
  <c r="J45" i="2"/>
  <c r="I45" i="2"/>
  <c r="H45" i="2"/>
  <c r="G45" i="2"/>
  <c r="F45" i="2"/>
  <c r="K43" i="2"/>
  <c r="L43" i="2"/>
  <c r="J43" i="2"/>
  <c r="G43" i="2"/>
  <c r="F43" i="2"/>
  <c r="Q40" i="2"/>
  <c r="D40" i="2"/>
  <c r="F36" i="2"/>
  <c r="M5" i="2" s="1"/>
  <c r="H35" i="2"/>
  <c r="H34" i="2"/>
  <c r="H33" i="2"/>
  <c r="H32" i="2"/>
  <c r="H31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7" i="2"/>
  <c r="E6" i="2"/>
  <c r="E5" i="2"/>
  <c r="E4" i="2"/>
  <c r="E3" i="2"/>
  <c r="H25" i="3" l="1"/>
  <c r="M43" i="2"/>
  <c r="H15" i="2"/>
  <c r="C8" i="1" s="1"/>
  <c r="H26" i="2"/>
  <c r="C9" i="1" s="1"/>
  <c r="H36" i="2"/>
  <c r="C10" i="1" s="1"/>
  <c r="G9" i="1"/>
  <c r="S32" i="3"/>
  <c r="V32" i="3" s="1"/>
  <c r="V30" i="3"/>
  <c r="M7" i="3" s="1"/>
  <c r="D12" i="1" s="1"/>
  <c r="V41" i="2"/>
  <c r="M7" i="2" s="1"/>
  <c r="C12" i="1" s="1"/>
  <c r="S43" i="2"/>
  <c r="V43" i="2" s="1"/>
  <c r="V36" i="5"/>
  <c r="M7" i="5" s="1"/>
  <c r="F12" i="1" s="1"/>
  <c r="S38" i="5"/>
  <c r="V38" i="5" s="1"/>
  <c r="V30" i="4"/>
  <c r="M7" i="4" s="1"/>
  <c r="E12" i="1" s="1"/>
  <c r="S32" i="4"/>
  <c r="V32" i="4" s="1"/>
  <c r="G8" i="1"/>
  <c r="M8" i="4"/>
  <c r="E13" i="1"/>
  <c r="M38" i="5"/>
  <c r="M32" i="3"/>
  <c r="M41" i="2"/>
  <c r="M6" i="2" s="1"/>
  <c r="M30" i="3"/>
  <c r="M6" i="3" s="1"/>
  <c r="D11" i="1" s="1"/>
  <c r="M8" i="5" l="1"/>
  <c r="C11" i="1"/>
  <c r="C13" i="1" s="1"/>
  <c r="D13" i="1"/>
  <c r="G10" i="1"/>
  <c r="F13" i="1"/>
  <c r="G12" i="1"/>
  <c r="M8" i="3"/>
  <c r="M8" i="2"/>
  <c r="G11" i="1" l="1"/>
  <c r="G13" i="1"/>
</calcChain>
</file>

<file path=xl/sharedStrings.xml><?xml version="1.0" encoding="utf-8"?>
<sst xmlns="http://schemas.openxmlformats.org/spreadsheetml/2006/main" count="1240" uniqueCount="144">
  <si>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</si>
  <si>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</si>
  <si>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</si>
  <si>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</si>
  <si>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</si>
  <si>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</si>
  <si>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</si>
  <si>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</si>
  <si>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</si>
  <si>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</si>
  <si>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</si>
  <si>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PERIODE DE PRISE EN CHARGE
SOUS-TOTAL AUDIT DE FIN DE MARCHE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</si>
  <si>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</si>
  <si>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</si>
  <si>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</si>
  <si>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</si>
  <si>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</si>
  <si>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</si>
  <si>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1- PERIODE DE DEMARRAGE DU MARCHE</t>
  </si>
  <si>
    <t>TVA
[%]</t>
  </si>
  <si>
    <t>1.1</t>
  </si>
  <si>
    <t>Démarches officier de sécurité</t>
  </si>
  <si>
    <t>1.2</t>
  </si>
  <si>
    <t>Processus d'habilitation personnel</t>
  </si>
  <si>
    <t>1.3</t>
  </si>
  <si>
    <t>Processus d'habilitation sous traitants (démarche administrative comprises)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</si>
  <si>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</si>
  <si>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</si>
  <si>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</si>
  <si>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</si>
  <si>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</si>
  <si>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</si>
  <si>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</si>
  <si>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</si>
  <si>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</si>
  <si>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</si>
  <si>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</si>
  <si>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Réalisation et fourniture du plan de pérennité des équipements</t>
  </si>
  <si>
    <t>2.7</t>
  </si>
  <si>
    <t>Etablissement et fourniture des protocoles de maintenance et de service</t>
  </si>
  <si>
    <t>2.8</t>
  </si>
  <si>
    <t>Etablissement et fourniture du catalogue de marche dégradée</t>
  </si>
  <si>
    <t>SOUS-TOTAL PERIODE DE PRISE EN CHARGE, ETAT DES LIEUX DES INSTALLATIONS ET PREPARATION AU DEMARRAGE DES PRESTATION</t>
  </si>
  <si>
    <t>3 - CONDITIONS PARTICULIERES RELATIVES AU MANAGEMENT DU MARCHE</t>
  </si>
  <si>
    <t>3.1</t>
  </si>
  <si>
    <t>DEVIS - Gestion des devis proposition technico commerciale</t>
  </si>
  <si>
    <t>3.2</t>
  </si>
  <si>
    <t>EVEN - Gestion Evenementiel</t>
  </si>
  <si>
    <t>3.3</t>
  </si>
  <si>
    <t>GESTEV – Service de Gestion des évènements</t>
  </si>
  <si>
    <t>3.4</t>
  </si>
  <si>
    <t>REP - Reporting</t>
  </si>
  <si>
    <t>3.5</t>
  </si>
  <si>
    <t>GESMOY - Gestion des moyens</t>
  </si>
  <si>
    <t>3.6</t>
  </si>
  <si>
    <t>GESPRO - Gestion des procédures</t>
  </si>
  <si>
    <t>4 - CONDITIONS RELATIVES A LA GESTION DE PERENNITE DES INSTALLATIONS</t>
  </si>
  <si>
    <t>5 - CONDITIONS RELATIVES A LA CONFORMITE FONCTIONNELLE DES INSTALLATIONS</t>
  </si>
  <si>
    <t>4.1</t>
  </si>
  <si>
    <t>4.2</t>
  </si>
  <si>
    <t>4.3</t>
  </si>
  <si>
    <t>4.4</t>
  </si>
  <si>
    <t>4.5</t>
  </si>
  <si>
    <t>5.1</t>
  </si>
  <si>
    <t>CVPO – Service d’Accompagnement lors des contrôles légaux de conformité CVPO</t>
  </si>
  <si>
    <t>PREV – Service de Gestion et réalisation des opérations de maintenance préventive</t>
  </si>
  <si>
    <t>ASS – Mission d’Assistance et conseil</t>
  </si>
  <si>
    <t>GN5 - Service Maintenance de niveau 5</t>
  </si>
  <si>
    <t>GER – Service de Définition du plan GER et réalisation de diagnostics</t>
  </si>
  <si>
    <t>CFO - Service électricité – Courants Forts</t>
  </si>
  <si>
    <t>Montant Total [€ HT]</t>
  </si>
  <si>
    <t>TVA [%]</t>
  </si>
  <si>
    <t>Montant Total [€ TTC]</t>
  </si>
  <si>
    <t xml:space="preserve">Site 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</si>
  <si>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</si>
  <si>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</si>
  <si>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</si>
  <si>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</si>
  <si>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ENSOP - CANNES ECLUSE</t>
  </si>
  <si>
    <t>HOTEL DE POLICE DE BOBIGNY</t>
  </si>
  <si>
    <t>DTSP93 DE BOBIGNY</t>
  </si>
  <si>
    <t>AEROPORT CDG ROISSY</t>
  </si>
  <si>
    <t>CHÂTEAU DE POMPONNE - CRS N°4</t>
  </si>
  <si>
    <t>HOTEL DE POLICE DE MELUN</t>
  </si>
  <si>
    <t>HOTEL DE POLICE DE CHESSY</t>
  </si>
  <si>
    <t>HOTEL DE POLICE DE MOISSY-CRAMAYEL</t>
  </si>
  <si>
    <t>HOTEL DE POLICE DE MEAUX</t>
  </si>
  <si>
    <t>COMMISSARIAT DE POLICE DE CLICHY-MONTFERMEIL</t>
  </si>
  <si>
    <t>COMMISSARIAT DE POLICE DE LE RAINCY-VILLEMOMBLE</t>
  </si>
  <si>
    <t>COMMISSARIAT SUBDIVISIONNAIRE DE SAINT-DENIS</t>
  </si>
  <si>
    <t>COMMISSARIAT DE MONTEREAU-FAULT-YONNE</t>
  </si>
  <si>
    <t>COMMISSARIAT DE POLICE DE PANTIN</t>
  </si>
  <si>
    <t>COMMISSARIAT DE POLICE DE STAINS</t>
  </si>
  <si>
    <t>COMMISSARIAT DE POLICE DE VILLEPARISIS</t>
  </si>
  <si>
    <t>COMMISSARIAT DE POLICE DE SAINT-OUEN</t>
  </si>
  <si>
    <t>SITE PERICHET</t>
  </si>
  <si>
    <t>COMMISSARIAT DE POLICE D&amp;apos;AUBERVILLIERS</t>
  </si>
  <si>
    <t>COMMISSARIAT DE POLICE DE SEVRAN</t>
  </si>
  <si>
    <t>COMMISSARIAT DE POLICE DE MONTREUIL</t>
  </si>
  <si>
    <t>COMMISSARIAT DE POLICE DE PROVINS</t>
  </si>
  <si>
    <t>COMMISSARIAT DE POLICE DE GAGNY</t>
  </si>
  <si>
    <t>COMMISSARIAT DE POLICE DE LA COURNEUVE</t>
  </si>
  <si>
    <t>COMMISSARIAT DE POLICE DE SAVIGNY-LE-TEMPLE</t>
  </si>
  <si>
    <t>COMMISSARIAT DE POLICE DE ROSNY-SOUS-BOIS</t>
  </si>
  <si>
    <t>COMMISSARIAT DE POLICE DE LIVRY-GARGAN</t>
  </si>
  <si>
    <t>COMMISSARIAT DE POLICE DE VILLEPINTE</t>
  </si>
  <si>
    <t>COMMISSARIAT DE POLICE DU BLANC-MESNIL</t>
  </si>
  <si>
    <t>COMMISSARIAT DE POLICE DE DRANCY</t>
  </si>
  <si>
    <t>COMMISSARIAT DE POLICE D&amp;apos;EPINAY-SUR-SEINE</t>
  </si>
  <si>
    <t>SERVICE D&amp;apos;ORDRE PUBLIC (SOP SUD) DE VAUX-LE-PENIL</t>
  </si>
  <si>
    <t>COMMISSARIAT DE POLICE DE NEUILLY-SUR-MARNE</t>
  </si>
  <si>
    <t>COMMISSARIAT DE CIRCONSCRIPTION DE BONDY</t>
  </si>
  <si>
    <t>COMMISSARIAT DE POLICE DE NOISY-LE-SEC</t>
  </si>
  <si>
    <t>COMMISSARIAT DE POLICE DE NEMOURS</t>
  </si>
  <si>
    <t>COMMISSARIAT DE POLICE DE CHELLES</t>
  </si>
  <si>
    <t>COMMISSARIAT DE POLICE DE NOISY-LE-GRAND</t>
  </si>
  <si>
    <t>COMMISSARIAT DE POLICE DE PONTAULT-COMBAULT</t>
  </si>
  <si>
    <t>COMMISSARIAT DE POLICE D&amp;apos;AULNAY-SOUS-BOIS</t>
  </si>
  <si>
    <t>COMMISSARIAT DE POLICE DE DAMMARIE-LES-LYS</t>
  </si>
  <si>
    <t>COMMISSARIAT DE POLICE DE LAGNY-SUR-MARNE</t>
  </si>
  <si>
    <t>UNITE CANINE DEPARTEMENTALE DE MOISSY-CRAMAYEL</t>
  </si>
  <si>
    <t>COMMISSARIAT DE POLICE DES LILAS</t>
  </si>
  <si>
    <t>COMMISSARIAT DE POLICE DE FONTAINEBLEAU</t>
  </si>
  <si>
    <t>COMMISSARIAT DE POLICE DE BAGNOLET</t>
  </si>
  <si>
    <t>COMMISSARIAT DE POLICE DE MORET-SUR-LOING</t>
  </si>
  <si>
    <t>LE DOME BAT 1 LOTS 1 ET 2</t>
  </si>
  <si>
    <t>COMPAGNIE DE SECURISATION D&amp;apos;AULNAY-SOUS-BOIS</t>
  </si>
  <si>
    <t>COMMISSARIAT DE POLICE DE COULOMMIERS</t>
  </si>
  <si>
    <t>BUREAU DE POLICE DE MONTEREAU-FAULT-YONNE</t>
  </si>
  <si>
    <t>IMMEUBLE EUROPEEN</t>
  </si>
  <si>
    <t>COMMISSARIAT DE POLICE DE LE MEE-SUR-SEINE</t>
  </si>
  <si>
    <t>ANNEXE DE LA SURETE URBAINE DEPARTEMENTALE DE MELUN</t>
  </si>
  <si>
    <t>BUREAU DE POLICE DE BRIE-COMTE-ROBERT</t>
  </si>
  <si>
    <t>BUREAU DE POLICE D&amp;apos;OZOIR-LA-FERRIERE</t>
  </si>
  <si>
    <t>BASE DE LOISIRS DE BOIS-LE-ROI</t>
  </si>
  <si>
    <t>STADE DE FRANCE</t>
  </si>
  <si>
    <t>SYNTHESE DES PRIX - année 2</t>
  </si>
  <si>
    <t>SYNTHESE DES PRIX - année 3</t>
  </si>
  <si>
    <t>SYNTHESE DES PRIX - année 4</t>
  </si>
  <si>
    <t>SOUS-TOTAL AUDIT DE FIN DE MARCHE</t>
  </si>
  <si>
    <t>N°site</t>
  </si>
  <si>
    <t>Propriétaire</t>
  </si>
  <si>
    <t>STEMP001</t>
  </si>
  <si>
    <t>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</si>
</sst>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rgb="FF0070C0"/>
        <bgColor rgb="FF0070C0"/>
      </patternFill>
    </fill>
    <fill>
      <patternFill patternType="solid">
        <fgColor theme="1"/>
        <bgColor theme="1"/>
      </patternFill>
    </fill>
    <fill>
      <patternFill patternType="solid">
        <fgColor rgb="FF0070C0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theme="0" tint="-0.499984740745262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42" fontId="19" fillId="0" borderId="0"/>
    <xf numFmtId="0" fontId="1" fillId="0" borderId="0"/>
    <xf numFmtId="9" fontId="19" fillId="0" borderId="0"/>
    <xf numFmtId="0" fontId="2" fillId="2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3" borderId="1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9" fontId="4" fillId="3" borderId="13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left" vertical="center" wrapText="1"/>
    </xf>
    <xf numFmtId="9" fontId="10" fillId="3" borderId="13" xfId="4" applyNumberFormat="1" applyFont="1" applyFill="1" applyBorder="1" applyAlignment="1">
      <alignment horizontal="center" vertical="center" wrapText="1"/>
    </xf>
    <xf numFmtId="0" fontId="1" fillId="7" borderId="13" xfId="3" applyNumberFormat="1" applyFont="1" applyFill="1" applyBorder="1" applyAlignment="1">
      <alignment horizontal="center" vertical="center"/>
    </xf>
    <xf numFmtId="0" fontId="1" fillId="7" borderId="13" xfId="3" applyNumberFormat="1" applyFont="1" applyFill="1" applyBorder="1" applyAlignment="1">
      <alignment vertical="center"/>
    </xf>
    <xf numFmtId="164" fontId="11" fillId="0" borderId="13" xfId="0" applyNumberFormat="1" applyFont="1" applyBorder="1" applyAlignment="1">
      <alignment horizontal="center" vertical="center"/>
    </xf>
    <xf numFmtId="9" fontId="11" fillId="7" borderId="13" xfId="4" applyNumberFormat="1" applyFont="1" applyFill="1" applyBorder="1" applyAlignment="1">
      <alignment horizontal="center" vertical="center"/>
    </xf>
    <xf numFmtId="164" fontId="11" fillId="7" borderId="13" xfId="0" applyNumberFormat="1" applyFont="1" applyFill="1" applyBorder="1" applyAlignment="1">
      <alignment horizontal="center" vertical="center"/>
    </xf>
    <xf numFmtId="0" fontId="1" fillId="7" borderId="13" xfId="3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164" fontId="14" fillId="7" borderId="13" xfId="0" applyNumberFormat="1" applyFont="1" applyFill="1" applyBorder="1" applyAlignment="1">
      <alignment horizontal="right" vertical="center"/>
    </xf>
    <xf numFmtId="9" fontId="13" fillId="3" borderId="13" xfId="4" applyNumberFormat="1" applyFont="1" applyFill="1" applyBorder="1" applyAlignment="1">
      <alignment horizontal="right" vertical="center"/>
    </xf>
    <xf numFmtId="164" fontId="11" fillId="0" borderId="13" xfId="0" quotePrefix="1" applyNumberFormat="1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7" fillId="7" borderId="13" xfId="0" applyFont="1" applyFill="1" applyBorder="1" applyAlignment="1">
      <alignment vertical="center" wrapText="1"/>
    </xf>
    <xf numFmtId="9" fontId="1" fillId="7" borderId="13" xfId="0" applyNumberFormat="1" applyFont="1" applyFill="1" applyBorder="1" applyAlignment="1">
      <alignment horizontal="left" vertical="center" wrapText="1" indent="1" shrinkToFit="1"/>
    </xf>
    <xf numFmtId="44" fontId="1" fillId="7" borderId="13" xfId="0" applyNumberFormat="1" applyFont="1" applyFill="1" applyBorder="1" applyAlignment="1">
      <alignment horizontal="left" vertical="center" wrapText="1" indent="1" shrinkToFit="1"/>
    </xf>
    <xf numFmtId="0" fontId="9" fillId="4" borderId="0" xfId="0" applyFont="1" applyFill="1" applyAlignment="1">
      <alignment horizontal="center" vertical="center"/>
    </xf>
    <xf numFmtId="0" fontId="1" fillId="4" borderId="19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2" fillId="7" borderId="13" xfId="3" applyNumberFormat="1" applyFont="1" applyFill="1" applyBorder="1" applyAlignment="1">
      <alignment horizontal="center" vertical="center" wrapText="1"/>
    </xf>
    <xf numFmtId="0" fontId="12" fillId="8" borderId="13" xfId="3" applyNumberFormat="1" applyFont="1" applyFill="1" applyBorder="1" applyAlignment="1">
      <alignment horizontal="center" vertical="center" wrapText="1"/>
    </xf>
    <xf numFmtId="164" fontId="11" fillId="9" borderId="13" xfId="0" applyNumberFormat="1" applyFont="1" applyFill="1" applyBorder="1" applyAlignment="1">
      <alignment horizontal="center" vertical="center"/>
    </xf>
    <xf numFmtId="164" fontId="16" fillId="0" borderId="13" xfId="3" applyNumberFormat="1" applyFont="1" applyBorder="1" applyAlignment="1">
      <alignment vertical="center" wrapText="1"/>
    </xf>
    <xf numFmtId="164" fontId="16" fillId="0" borderId="9" xfId="3" applyNumberFormat="1" applyFont="1" applyBorder="1" applyAlignment="1">
      <alignment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left" vertical="center" wrapText="1"/>
    </xf>
    <xf numFmtId="0" fontId="18" fillId="3" borderId="20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0" fillId="4" borderId="24" xfId="0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/>
    </xf>
    <xf numFmtId="9" fontId="15" fillId="3" borderId="12" xfId="4" applyNumberFormat="1" applyFont="1" applyFill="1" applyBorder="1" applyAlignment="1">
      <alignment horizontal="center" vertical="center" wrapText="1"/>
    </xf>
    <xf numFmtId="9" fontId="15" fillId="3" borderId="20" xfId="4" applyNumberFormat="1" applyFont="1" applyFill="1" applyBorder="1" applyAlignment="1">
      <alignment horizontal="center" vertical="center" wrapText="1"/>
    </xf>
    <xf numFmtId="9" fontId="1" fillId="7" borderId="12" xfId="0" applyNumberFormat="1" applyFont="1" applyFill="1" applyBorder="1" applyAlignment="1">
      <alignment horizontal="center" vertical="center" wrapText="1" shrinkToFit="1"/>
    </xf>
    <xf numFmtId="9" fontId="1" fillId="7" borderId="19" xfId="0" applyNumberFormat="1" applyFont="1" applyFill="1" applyBorder="1" applyAlignment="1">
      <alignment horizontal="center" vertical="center" wrapText="1" shrinkToFit="1"/>
    </xf>
    <xf numFmtId="9" fontId="1" fillId="7" borderId="20" xfId="0" applyNumberFormat="1" applyFont="1" applyFill="1" applyBorder="1" applyAlignment="1">
      <alignment horizontal="center" vertical="center" wrapText="1" shrinkToFit="1"/>
    </xf>
    <xf numFmtId="44" fontId="1" fillId="7" borderId="12" xfId="0" applyNumberFormat="1" applyFont="1" applyFill="1" applyBorder="1" applyAlignment="1">
      <alignment horizontal="center" vertical="center" wrapText="1" shrinkToFit="1"/>
    </xf>
    <xf numFmtId="44" fontId="1" fillId="7" borderId="19" xfId="0" applyNumberFormat="1" applyFont="1" applyFill="1" applyBorder="1" applyAlignment="1">
      <alignment horizontal="center" vertical="center" wrapText="1" shrinkToFit="1"/>
    </xf>
    <xf numFmtId="44" fontId="1" fillId="7" borderId="20" xfId="0" applyNumberFormat="1" applyFont="1" applyFill="1" applyBorder="1" applyAlignment="1">
      <alignment horizontal="center" vertical="center" wrapText="1" shrinkToFit="1"/>
    </xf>
    <xf numFmtId="0" fontId="9" fillId="4" borderId="0" xfId="0" applyFont="1" applyFill="1" applyAlignment="1">
      <alignment horizontal="center" vertical="center"/>
    </xf>
    <xf numFmtId="0" fontId="1" fillId="7" borderId="12" xfId="3" applyNumberFormat="1" applyFont="1" applyFill="1" applyBorder="1" applyAlignment="1">
      <alignment horizontal="center" vertical="center"/>
    </xf>
    <xf numFmtId="0" fontId="1" fillId="7" borderId="19" xfId="3" applyNumberFormat="1" applyFont="1" applyFill="1" applyBorder="1" applyAlignment="1">
      <alignment horizontal="center" vertical="center"/>
    </xf>
    <xf numFmtId="0" fontId="1" fillId="7" borderId="20" xfId="3" applyNumberFormat="1" applyFont="1" applyFill="1" applyBorder="1" applyAlignment="1">
      <alignment horizontal="center" vertical="center"/>
    </xf>
    <xf numFmtId="0" fontId="16" fillId="0" borderId="22" xfId="3" applyNumberFormat="1" applyFont="1" applyBorder="1" applyAlignment="1">
      <alignment horizontal="center" vertical="center" wrapText="1"/>
    </xf>
    <xf numFmtId="0" fontId="16" fillId="0" borderId="6" xfId="3" applyNumberFormat="1" applyFont="1" applyBorder="1" applyAlignment="1">
      <alignment horizontal="center" vertical="center" wrapText="1"/>
    </xf>
    <xf numFmtId="0" fontId="16" fillId="0" borderId="23" xfId="3" applyNumberFormat="1" applyFont="1" applyBorder="1" applyAlignment="1">
      <alignment horizontal="center" vertical="center" wrapText="1"/>
    </xf>
    <xf numFmtId="0" fontId="16" fillId="0" borderId="9" xfId="3" applyNumberFormat="1" applyFont="1" applyBorder="1" applyAlignment="1">
      <alignment horizontal="center" vertical="center" wrapText="1"/>
    </xf>
    <xf numFmtId="0" fontId="1" fillId="7" borderId="12" xfId="3" applyNumberFormat="1" applyFont="1" applyFill="1" applyBorder="1" applyAlignment="1">
      <alignment horizontal="center" vertical="center" wrapText="1"/>
    </xf>
    <xf numFmtId="0" fontId="1" fillId="7" borderId="19" xfId="3" applyNumberFormat="1" applyFont="1" applyFill="1" applyBorder="1" applyAlignment="1">
      <alignment horizontal="center" vertical="center" wrapText="1"/>
    </xf>
    <xf numFmtId="0" fontId="1" fillId="7" borderId="20" xfId="3" applyNumberFormat="1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17" fillId="7" borderId="2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righ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3" fillId="0" borderId="13" xfId="3" applyNumberFormat="1" applyFont="1" applyBorder="1" applyAlignment="1">
      <alignment horizontal="right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workbookViewId="0">
      <selection activeCell="B20" sqref="B20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">
        <v>5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2.75" x14ac:dyDescent="0.25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x14ac:dyDescent="0.25">
      <c r="A7" s="7" t="s">
        <v>3</v>
      </c>
      <c r="B7" s="8" t="s">
        <v>4</v>
      </c>
      <c r="C7" s="9" t="s">
        <v>5</v>
      </c>
      <c r="D7" s="10" t="s">
        <v>6</v>
      </c>
      <c r="E7" s="10" t="s">
        <v>7</v>
      </c>
      <c r="F7" s="10" t="s">
        <v>8</v>
      </c>
      <c r="G7" s="11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2" customFormat="1" ht="48.75" customHeight="1" x14ac:dyDescent="0.25">
      <c r="A8" s="13">
        <v>1</v>
      </c>
      <c r="B8" s="14" t="s">
        <v>10</v>
      </c>
      <c r="C8" s="15">
        <f>'Année 1 lot 5'!H15</f>
        <v>0</v>
      </c>
      <c r="D8" s="16">
        <f>'Année 2 lot 5'!M3</f>
        <v>0</v>
      </c>
      <c r="E8" s="17">
        <f>+'Année 3 lot 5'!M3</f>
        <v>0</v>
      </c>
      <c r="F8" s="17">
        <f>+'Année 4 lot 5'!M3</f>
        <v>0</v>
      </c>
      <c r="G8" s="18">
        <f t="shared" ref="G8:G12" si="0">SUM(C8:F8)</f>
        <v>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DS8" s="19"/>
    </row>
    <row r="9" spans="1:123" s="12" customFormat="1" ht="48.75" customHeight="1" x14ac:dyDescent="0.25">
      <c r="A9" s="20">
        <v>2</v>
      </c>
      <c r="B9" s="21" t="s">
        <v>11</v>
      </c>
      <c r="C9" s="22">
        <f>'Année 1 lot 5'!H26</f>
        <v>0</v>
      </c>
      <c r="D9" s="23"/>
      <c r="E9" s="23"/>
      <c r="F9" s="17">
        <f>+'Année 4 lot 5'!M4</f>
        <v>0</v>
      </c>
      <c r="G9" s="18">
        <f t="shared" si="0"/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DS9" s="19"/>
    </row>
    <row r="10" spans="1:123" s="12" customFormat="1" ht="48.75" customHeight="1" x14ac:dyDescent="0.25">
      <c r="A10" s="20">
        <v>3</v>
      </c>
      <c r="B10" s="21" t="s">
        <v>12</v>
      </c>
      <c r="C10" s="22">
        <f>'Année 1 lot 5'!H36</f>
        <v>0</v>
      </c>
      <c r="D10" s="16">
        <f>'Année 2 lot 5'!M5</f>
        <v>0</v>
      </c>
      <c r="E10" s="17">
        <f>+'Année 3 lot 5'!M5</f>
        <v>0</v>
      </c>
      <c r="F10" s="17">
        <f>+'Année 4 lot 5'!M5</f>
        <v>0</v>
      </c>
      <c r="G10" s="18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DS10" s="19"/>
    </row>
    <row r="11" spans="1:123" s="12" customFormat="1" ht="48.75" customHeight="1" x14ac:dyDescent="0.25">
      <c r="A11" s="20">
        <v>4</v>
      </c>
      <c r="B11" s="21" t="s">
        <v>13</v>
      </c>
      <c r="C11" s="22">
        <f>'Année 1 lot 5'!M6</f>
        <v>0</v>
      </c>
      <c r="D11" s="16">
        <f>'Année 2 lot 5'!M6</f>
        <v>0</v>
      </c>
      <c r="E11" s="17">
        <f>+'Année 3 lot 5'!M6</f>
        <v>0</v>
      </c>
      <c r="F11" s="17">
        <f>+'Année 4 lot 5'!M6</f>
        <v>0</v>
      </c>
      <c r="G11" s="18">
        <f t="shared" si="0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DS11" s="19"/>
    </row>
    <row r="12" spans="1:123" s="12" customFormat="1" ht="48.75" customHeight="1" x14ac:dyDescent="0.25">
      <c r="A12" s="20">
        <v>5</v>
      </c>
      <c r="B12" s="21" t="s">
        <v>14</v>
      </c>
      <c r="C12" s="22">
        <f>'Année 1 lot 5'!M7</f>
        <v>0</v>
      </c>
      <c r="D12" s="16">
        <f>'Année 2 lot 5'!M7</f>
        <v>0</v>
      </c>
      <c r="E12" s="17">
        <f>+'Année 3 lot 5'!M7</f>
        <v>0</v>
      </c>
      <c r="F12" s="17">
        <f>+'Année 4 lot 5'!M7</f>
        <v>0</v>
      </c>
      <c r="G12" s="18">
        <f t="shared" si="0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DS12" s="19"/>
    </row>
    <row r="13" spans="1:123" s="12" customFormat="1" ht="69" customHeight="1" x14ac:dyDescent="0.25">
      <c r="A13" s="24"/>
      <c r="B13" s="25" t="s">
        <v>15</v>
      </c>
      <c r="C13" s="26">
        <f>SUM(C8:C12)</f>
        <v>0</v>
      </c>
      <c r="D13" s="27">
        <f>SUM(D8:D12)</f>
        <v>0</v>
      </c>
      <c r="E13" s="27">
        <f>SUM(E8:E12)</f>
        <v>0</v>
      </c>
      <c r="F13" s="27">
        <f>SUM(F8:F12)</f>
        <v>0</v>
      </c>
      <c r="G13" s="28">
        <f>SUM(C13:F13)</f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DS13" s="19"/>
    </row>
  </sheetData>
  <pageMargins left="0.7" right="0.7" top="0.75" bottom="0.75" header="0.3" footer="0.3"/>
  <pageSetup paperSize="9" firstPageNumber="214748364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04"/>
  <sheetViews>
    <sheetView zoomScale="85" zoomScaleNormal="85" workbookViewId="0">
      <selection activeCell="I10" sqref="I10:N36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72"/>
      <c r="B1" s="29"/>
      <c r="C1" s="29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30"/>
      <c r="P1" s="30"/>
    </row>
    <row r="2" spans="1:16" ht="54" x14ac:dyDescent="0.25">
      <c r="A2" s="72"/>
      <c r="B2" s="29"/>
      <c r="C2" s="29"/>
      <c r="D2" s="31" t="s">
        <v>3</v>
      </c>
      <c r="E2" s="104" t="s">
        <v>16</v>
      </c>
      <c r="F2" s="104"/>
      <c r="G2" s="104"/>
      <c r="H2" s="104"/>
      <c r="I2" s="104"/>
      <c r="J2" s="104"/>
      <c r="K2" s="104"/>
      <c r="L2" s="104"/>
      <c r="M2" s="32" t="s">
        <v>17</v>
      </c>
      <c r="N2" s="76"/>
      <c r="O2" s="30"/>
      <c r="P2" s="30"/>
    </row>
    <row r="3" spans="1:16" s="12" customFormat="1" ht="51" customHeight="1" x14ac:dyDescent="0.25">
      <c r="A3" s="72"/>
      <c r="B3" s="29"/>
      <c r="C3" s="29"/>
      <c r="D3" s="33">
        <v>1</v>
      </c>
      <c r="E3" s="105" t="str">
        <f>D15</f>
        <v>SOUS TOTAL DEMARRAGE DU MARCHE</v>
      </c>
      <c r="F3" s="105"/>
      <c r="G3" s="105"/>
      <c r="H3" s="105"/>
      <c r="I3" s="105"/>
      <c r="J3" s="105"/>
      <c r="K3" s="105"/>
      <c r="L3" s="105"/>
      <c r="M3" s="34">
        <f>F15</f>
        <v>0</v>
      </c>
      <c r="N3" s="76"/>
      <c r="O3" s="30"/>
      <c r="P3" s="30"/>
    </row>
    <row r="4" spans="1:16" s="12" customFormat="1" ht="51" customHeight="1" x14ac:dyDescent="0.25">
      <c r="A4" s="72"/>
      <c r="B4" s="29"/>
      <c r="C4" s="29"/>
      <c r="D4" s="33">
        <v>2</v>
      </c>
      <c r="E4" s="105" t="str">
        <f>D26</f>
        <v>SOUS-TOTAL PERIODE DE PRISE EN CHARGE, ETAT DES LIEUX DES INSTALLATIONS ET PREPARATION AU DEMARRAGE DES PRESTATION</v>
      </c>
      <c r="F4" s="105"/>
      <c r="G4" s="105"/>
      <c r="H4" s="105"/>
      <c r="I4" s="105"/>
      <c r="J4" s="105"/>
      <c r="K4" s="105"/>
      <c r="L4" s="105"/>
      <c r="M4" s="34">
        <f>F26</f>
        <v>0</v>
      </c>
      <c r="N4" s="76"/>
      <c r="O4" s="30"/>
      <c r="P4" s="30"/>
    </row>
    <row r="5" spans="1:16" s="12" customFormat="1" ht="51" customHeight="1" x14ac:dyDescent="0.25">
      <c r="A5" s="72"/>
      <c r="B5" s="29"/>
      <c r="C5" s="29"/>
      <c r="D5" s="33">
        <v>3</v>
      </c>
      <c r="E5" s="105" t="str">
        <f>D36</f>
        <v>SOUS-TOTAL CONDITIONS PARTICULIERES RELATIVES AU MANAGEMENT DU MARCHE</v>
      </c>
      <c r="F5" s="105"/>
      <c r="G5" s="105"/>
      <c r="H5" s="105"/>
      <c r="I5" s="105"/>
      <c r="J5" s="105"/>
      <c r="K5" s="105"/>
      <c r="L5" s="105"/>
      <c r="M5" s="34">
        <f>F36</f>
        <v>0</v>
      </c>
      <c r="N5" s="76"/>
      <c r="O5" s="30"/>
      <c r="P5" s="30"/>
    </row>
    <row r="6" spans="1:16" s="12" customFormat="1" ht="51" customHeight="1" x14ac:dyDescent="0.25">
      <c r="A6" s="72"/>
      <c r="B6" s="29"/>
      <c r="C6" s="29"/>
      <c r="D6" s="33">
        <v>4</v>
      </c>
      <c r="E6" s="105" t="str">
        <f>M39</f>
        <v>SOUS-TOTAL CONDITIONS RELATIVES A LA GESTION DE PERENNITE DES INSTALLATIONS</v>
      </c>
      <c r="F6" s="105"/>
      <c r="G6" s="105"/>
      <c r="H6" s="105"/>
      <c r="I6" s="105"/>
      <c r="J6" s="105"/>
      <c r="K6" s="105"/>
      <c r="L6" s="105"/>
      <c r="M6" s="34">
        <f>M41</f>
        <v>0</v>
      </c>
      <c r="N6" s="76"/>
      <c r="O6" s="30"/>
      <c r="P6" s="30"/>
    </row>
    <row r="7" spans="1:16" s="12" customFormat="1" ht="51" customHeight="1" x14ac:dyDescent="0.25">
      <c r="A7" s="72"/>
      <c r="B7" s="29"/>
      <c r="C7" s="29"/>
      <c r="D7" s="33">
        <v>5</v>
      </c>
      <c r="E7" s="105" t="str">
        <f>V39</f>
        <v>SOUS-TOTAL CONDITIONS RELATIVES A LA CONFORMITE FONCTIONNELLE DES INSTALLATIONS</v>
      </c>
      <c r="F7" s="105"/>
      <c r="G7" s="105"/>
      <c r="H7" s="105"/>
      <c r="I7" s="105"/>
      <c r="J7" s="105"/>
      <c r="K7" s="105"/>
      <c r="L7" s="105"/>
      <c r="M7" s="34">
        <f>V41</f>
        <v>0</v>
      </c>
      <c r="N7" s="76"/>
      <c r="O7" s="30"/>
      <c r="P7" s="30"/>
    </row>
    <row r="8" spans="1:16" s="12" customFormat="1" ht="23.25" x14ac:dyDescent="0.25">
      <c r="A8" s="72"/>
      <c r="B8" s="29"/>
      <c r="C8" s="29"/>
      <c r="D8" s="35"/>
      <c r="E8" s="106" t="s">
        <v>15</v>
      </c>
      <c r="F8" s="106"/>
      <c r="G8" s="106"/>
      <c r="H8" s="106"/>
      <c r="I8" s="106"/>
      <c r="J8" s="106"/>
      <c r="K8" s="106"/>
      <c r="L8" s="106"/>
      <c r="M8" s="36">
        <f>SUM(M3:M7)</f>
        <v>0</v>
      </c>
      <c r="N8" s="76"/>
      <c r="O8" s="30"/>
      <c r="P8" s="30"/>
    </row>
    <row r="9" spans="1:16" s="4" customFormat="1" ht="12.75" customHeight="1" x14ac:dyDescent="0.25">
      <c r="A9" s="72"/>
      <c r="B9" s="29"/>
      <c r="C9" s="29"/>
      <c r="D9" s="107"/>
      <c r="E9" s="107"/>
      <c r="F9" s="107"/>
      <c r="G9" s="107"/>
      <c r="H9" s="107"/>
      <c r="I9" s="107"/>
      <c r="J9" s="107"/>
      <c r="K9" s="37"/>
      <c r="L9" s="107"/>
      <c r="M9" s="107"/>
      <c r="N9" s="76"/>
      <c r="O9" s="30"/>
      <c r="P9" s="30"/>
    </row>
    <row r="10" spans="1:16" ht="15.75" x14ac:dyDescent="0.25">
      <c r="A10" s="72"/>
      <c r="B10" s="29"/>
      <c r="C10" s="29"/>
      <c r="D10" s="108" t="s">
        <v>18</v>
      </c>
      <c r="E10" s="109"/>
      <c r="F10" s="109"/>
      <c r="G10" s="109"/>
      <c r="H10" s="110"/>
      <c r="I10" s="111"/>
      <c r="J10" s="111"/>
      <c r="K10" s="111"/>
      <c r="L10" s="111"/>
      <c r="M10" s="111"/>
      <c r="N10" s="111"/>
      <c r="O10" s="38"/>
      <c r="P10" s="38"/>
    </row>
    <row r="11" spans="1:16" ht="30" customHeight="1" x14ac:dyDescent="0.25">
      <c r="A11" s="72"/>
      <c r="B11" s="29"/>
      <c r="C11" s="29"/>
      <c r="D11" s="39">
        <v>1</v>
      </c>
      <c r="E11" s="40" t="str">
        <f>D10</f>
        <v>1- PERIODE DE DEMARRAGE DU MARCHE</v>
      </c>
      <c r="F11" s="39" t="s">
        <v>17</v>
      </c>
      <c r="G11" s="41" t="s">
        <v>19</v>
      </c>
      <c r="H11" s="39" t="s">
        <v>9</v>
      </c>
      <c r="I11" s="111"/>
      <c r="J11" s="111"/>
      <c r="K11" s="111"/>
      <c r="L11" s="111"/>
      <c r="M11" s="111"/>
      <c r="N11" s="111"/>
      <c r="O11" s="38"/>
      <c r="P11" s="38"/>
    </row>
    <row r="12" spans="1:16" ht="15" customHeight="1" x14ac:dyDescent="0.25">
      <c r="A12" s="72"/>
      <c r="B12" s="29"/>
      <c r="C12" s="29"/>
      <c r="D12" s="42" t="s">
        <v>20</v>
      </c>
      <c r="E12" s="43" t="s">
        <v>21</v>
      </c>
      <c r="F12" s="44"/>
      <c r="G12" s="45">
        <v>0.2</v>
      </c>
      <c r="H12" s="46">
        <f t="shared" ref="H12:H14" si="0">F12*(1+G12)</f>
        <v>0</v>
      </c>
      <c r="I12" s="111"/>
      <c r="J12" s="111"/>
      <c r="K12" s="111"/>
      <c r="L12" s="111"/>
      <c r="M12" s="111"/>
      <c r="N12" s="111"/>
      <c r="O12" s="38"/>
      <c r="P12" s="38"/>
    </row>
    <row r="13" spans="1:16" ht="15" customHeight="1" x14ac:dyDescent="0.25">
      <c r="A13" s="72"/>
      <c r="B13" s="29"/>
      <c r="C13" s="29"/>
      <c r="D13" s="42" t="s">
        <v>22</v>
      </c>
      <c r="E13" s="43" t="s">
        <v>23</v>
      </c>
      <c r="F13" s="44"/>
      <c r="G13" s="45">
        <v>0.2</v>
      </c>
      <c r="H13" s="46">
        <f t="shared" si="0"/>
        <v>0</v>
      </c>
      <c r="I13" s="111"/>
      <c r="J13" s="111"/>
      <c r="K13" s="111"/>
      <c r="L13" s="111"/>
      <c r="M13" s="111"/>
      <c r="N13" s="111"/>
      <c r="O13" s="38"/>
      <c r="P13" s="38"/>
    </row>
    <row r="14" spans="1:16" ht="15" customHeight="1" x14ac:dyDescent="0.25">
      <c r="A14" s="72"/>
      <c r="B14" s="29"/>
      <c r="C14" s="29"/>
      <c r="D14" s="42" t="s">
        <v>24</v>
      </c>
      <c r="E14" s="47" t="s">
        <v>25</v>
      </c>
      <c r="F14" s="44"/>
      <c r="G14" s="45">
        <v>0.2</v>
      </c>
      <c r="H14" s="46">
        <f t="shared" si="0"/>
        <v>0</v>
      </c>
      <c r="I14" s="111"/>
      <c r="J14" s="111"/>
      <c r="K14" s="111"/>
      <c r="L14" s="111"/>
      <c r="M14" s="111"/>
      <c r="N14" s="111"/>
      <c r="O14" s="38"/>
      <c r="P14" s="38"/>
    </row>
    <row r="15" spans="1:16" s="48" customFormat="1" ht="18" customHeight="1" x14ac:dyDescent="0.25">
      <c r="A15" s="72"/>
      <c r="B15" s="29"/>
      <c r="C15" s="29"/>
      <c r="D15" s="112" t="s">
        <v>26</v>
      </c>
      <c r="E15" s="112"/>
      <c r="F15" s="49">
        <f>SUM(F12:F14)</f>
        <v>0</v>
      </c>
      <c r="G15" s="50">
        <v>0.2</v>
      </c>
      <c r="H15" s="49">
        <f>SUM(H12:H14)</f>
        <v>0</v>
      </c>
      <c r="I15" s="111"/>
      <c r="J15" s="111"/>
      <c r="K15" s="111"/>
      <c r="L15" s="111"/>
      <c r="M15" s="111"/>
      <c r="N15" s="111"/>
      <c r="O15" s="38"/>
      <c r="P15" s="38"/>
    </row>
    <row r="16" spans="1:16" s="4" customFormat="1" ht="12.75" customHeight="1" x14ac:dyDescent="0.25">
      <c r="A16" s="72"/>
      <c r="B16" s="29"/>
      <c r="C16" s="29"/>
      <c r="D16" s="113"/>
      <c r="E16" s="113"/>
      <c r="F16" s="113"/>
      <c r="G16" s="113"/>
      <c r="H16" s="113"/>
      <c r="I16" s="111"/>
      <c r="J16" s="111"/>
      <c r="K16" s="111"/>
      <c r="L16" s="111"/>
      <c r="M16" s="111"/>
      <c r="N16" s="111"/>
      <c r="O16" s="38"/>
      <c r="P16" s="38"/>
    </row>
    <row r="17" spans="1:16" ht="15.75" customHeight="1" x14ac:dyDescent="0.25">
      <c r="A17" s="72"/>
      <c r="B17" s="29"/>
      <c r="C17" s="29"/>
      <c r="D17" s="114" t="s">
        <v>27</v>
      </c>
      <c r="E17" s="115"/>
      <c r="F17" s="115"/>
      <c r="G17" s="115"/>
      <c r="H17" s="116"/>
      <c r="I17" s="111"/>
      <c r="J17" s="111"/>
      <c r="K17" s="111"/>
      <c r="L17" s="111"/>
      <c r="M17" s="111"/>
      <c r="N17" s="111"/>
      <c r="O17" s="38"/>
      <c r="P17" s="38"/>
    </row>
    <row r="18" spans="1:16" ht="45" x14ac:dyDescent="0.25">
      <c r="A18" s="72"/>
      <c r="B18" s="29"/>
      <c r="C18" s="29"/>
      <c r="D18" s="39">
        <v>2</v>
      </c>
      <c r="E18" s="40" t="str">
        <f>D17</f>
        <v>2- PERIODE DE PRISE EN CHARGE, ETAT DES LIEUX DES INSTALLATIONS ET PREPARATION AU DEMARRAGE DES PRESTATIONS</v>
      </c>
      <c r="F18" s="39" t="s">
        <v>17</v>
      </c>
      <c r="G18" s="41" t="s">
        <v>19</v>
      </c>
      <c r="H18" s="39" t="s">
        <v>9</v>
      </c>
      <c r="I18" s="111"/>
      <c r="J18" s="111"/>
      <c r="K18" s="111"/>
      <c r="L18" s="111"/>
      <c r="M18" s="111"/>
      <c r="N18" s="111"/>
      <c r="O18" s="38"/>
      <c r="P18" s="38"/>
    </row>
    <row r="19" spans="1:16" ht="15" customHeight="1" x14ac:dyDescent="0.25">
      <c r="A19" s="72"/>
      <c r="B19" s="29"/>
      <c r="C19" s="29"/>
      <c r="D19" s="42" t="s">
        <v>28</v>
      </c>
      <c r="E19" s="43" t="s">
        <v>29</v>
      </c>
      <c r="F19" s="44"/>
      <c r="G19" s="45">
        <v>0.2</v>
      </c>
      <c r="H19" s="46">
        <f t="shared" ref="H19:H25" si="1">F19*(1+G19)</f>
        <v>0</v>
      </c>
      <c r="I19" s="111"/>
      <c r="J19" s="111"/>
      <c r="K19" s="111"/>
      <c r="L19" s="111"/>
      <c r="M19" s="111"/>
      <c r="N19" s="111"/>
      <c r="O19" s="38"/>
      <c r="P19" s="38"/>
    </row>
    <row r="20" spans="1:16" ht="15" customHeight="1" x14ac:dyDescent="0.25">
      <c r="A20" s="72"/>
      <c r="B20" s="29"/>
      <c r="C20" s="29"/>
      <c r="D20" s="42" t="s">
        <v>30</v>
      </c>
      <c r="E20" s="43" t="s">
        <v>31</v>
      </c>
      <c r="F20" s="44"/>
      <c r="G20" s="45">
        <v>0.2</v>
      </c>
      <c r="H20" s="46">
        <f t="shared" si="1"/>
        <v>0</v>
      </c>
      <c r="I20" s="111"/>
      <c r="J20" s="111"/>
      <c r="K20" s="111"/>
      <c r="L20" s="111"/>
      <c r="M20" s="111"/>
      <c r="N20" s="111"/>
      <c r="O20" s="38"/>
      <c r="P20" s="38"/>
    </row>
    <row r="21" spans="1:16" ht="15" customHeight="1" x14ac:dyDescent="0.25">
      <c r="A21" s="72"/>
      <c r="B21" s="29"/>
      <c r="C21" s="29"/>
      <c r="D21" s="42" t="s">
        <v>32</v>
      </c>
      <c r="E21" s="43" t="s">
        <v>33</v>
      </c>
      <c r="F21" s="44"/>
      <c r="G21" s="45">
        <v>0.2</v>
      </c>
      <c r="H21" s="46">
        <f t="shared" si="1"/>
        <v>0</v>
      </c>
      <c r="I21" s="111"/>
      <c r="J21" s="111"/>
      <c r="K21" s="111"/>
      <c r="L21" s="111"/>
      <c r="M21" s="111"/>
      <c r="N21" s="111"/>
      <c r="O21" s="38"/>
      <c r="P21" s="38"/>
    </row>
    <row r="22" spans="1:16" ht="38.25" x14ac:dyDescent="0.25">
      <c r="A22" s="72"/>
      <c r="B22" s="29"/>
      <c r="C22" s="29"/>
      <c r="D22" s="42" t="s">
        <v>34</v>
      </c>
      <c r="E22" s="47" t="s">
        <v>35</v>
      </c>
      <c r="F22" s="51"/>
      <c r="G22" s="45">
        <v>0.2</v>
      </c>
      <c r="H22" s="46">
        <f t="shared" si="1"/>
        <v>0</v>
      </c>
      <c r="I22" s="111"/>
      <c r="J22" s="111"/>
      <c r="K22" s="111"/>
      <c r="L22" s="111"/>
      <c r="M22" s="111"/>
      <c r="N22" s="111"/>
      <c r="O22" s="38"/>
      <c r="P22" s="38"/>
    </row>
    <row r="23" spans="1:16" ht="15" customHeight="1" x14ac:dyDescent="0.25">
      <c r="A23" s="72"/>
      <c r="B23" s="29"/>
      <c r="C23" s="29"/>
      <c r="D23" s="42" t="s">
        <v>36</v>
      </c>
      <c r="E23" s="47" t="s">
        <v>37</v>
      </c>
      <c r="F23" s="44"/>
      <c r="G23" s="45">
        <v>0.2</v>
      </c>
      <c r="H23" s="46">
        <f t="shared" si="1"/>
        <v>0</v>
      </c>
      <c r="I23" s="111"/>
      <c r="J23" s="111"/>
      <c r="K23" s="111"/>
      <c r="L23" s="111"/>
      <c r="M23" s="111"/>
      <c r="N23" s="111"/>
      <c r="O23" s="38"/>
      <c r="P23" s="38"/>
    </row>
    <row r="24" spans="1:16" ht="15" customHeight="1" x14ac:dyDescent="0.25">
      <c r="A24" s="72"/>
      <c r="B24" s="29"/>
      <c r="C24" s="29"/>
      <c r="D24" s="42" t="s">
        <v>38</v>
      </c>
      <c r="E24" s="47" t="s">
        <v>39</v>
      </c>
      <c r="F24" s="44"/>
      <c r="G24" s="45">
        <v>0.2</v>
      </c>
      <c r="H24" s="46">
        <f t="shared" si="1"/>
        <v>0</v>
      </c>
      <c r="I24" s="111"/>
      <c r="J24" s="111"/>
      <c r="K24" s="111"/>
      <c r="L24" s="111"/>
      <c r="M24" s="111"/>
      <c r="N24" s="111"/>
      <c r="O24" s="38"/>
      <c r="P24" s="38"/>
    </row>
    <row r="25" spans="1:16" ht="15" customHeight="1" x14ac:dyDescent="0.25">
      <c r="A25" s="72"/>
      <c r="B25" s="29"/>
      <c r="C25" s="29"/>
      <c r="D25" s="42" t="s">
        <v>40</v>
      </c>
      <c r="E25" s="47" t="s">
        <v>41</v>
      </c>
      <c r="F25" s="44"/>
      <c r="G25" s="45">
        <v>0.2</v>
      </c>
      <c r="H25" s="46">
        <f t="shared" si="1"/>
        <v>0</v>
      </c>
      <c r="I25" s="111"/>
      <c r="J25" s="111"/>
      <c r="K25" s="111"/>
      <c r="L25" s="111"/>
      <c r="M25" s="111"/>
      <c r="N25" s="111"/>
      <c r="O25" s="38"/>
      <c r="P25" s="38"/>
    </row>
    <row r="26" spans="1:16" s="48" customFormat="1" ht="78.75" customHeight="1" x14ac:dyDescent="0.25">
      <c r="A26" s="72"/>
      <c r="B26" s="29"/>
      <c r="C26" s="29"/>
      <c r="D26" s="112" t="s">
        <v>42</v>
      </c>
      <c r="E26" s="112"/>
      <c r="F26" s="49">
        <f>SUM(F19:F25)</f>
        <v>0</v>
      </c>
      <c r="G26" s="50">
        <v>0.2</v>
      </c>
      <c r="H26" s="49">
        <f>SUM(H19:H25)</f>
        <v>0</v>
      </c>
      <c r="I26" s="111"/>
      <c r="J26" s="111"/>
      <c r="K26" s="111"/>
      <c r="L26" s="111"/>
      <c r="M26" s="111"/>
      <c r="N26" s="111"/>
      <c r="O26" s="38"/>
      <c r="P26" s="38"/>
    </row>
    <row r="27" spans="1:16" s="4" customFormat="1" ht="12.75" customHeight="1" x14ac:dyDescent="0.25">
      <c r="A27" s="72"/>
      <c r="B27" s="29"/>
      <c r="C27" s="29"/>
      <c r="D27" s="113"/>
      <c r="E27" s="113"/>
      <c r="F27" s="113"/>
      <c r="G27" s="113"/>
      <c r="H27" s="113"/>
      <c r="I27" s="111"/>
      <c r="J27" s="111"/>
      <c r="K27" s="111"/>
      <c r="L27" s="111"/>
      <c r="M27" s="111"/>
      <c r="N27" s="111"/>
      <c r="O27" s="38"/>
      <c r="P27" s="38"/>
    </row>
    <row r="28" spans="1:16" ht="15.75" x14ac:dyDescent="0.25">
      <c r="A28" s="72"/>
      <c r="B28" s="29"/>
      <c r="C28" s="29"/>
      <c r="D28" s="108" t="s">
        <v>43</v>
      </c>
      <c r="E28" s="109"/>
      <c r="F28" s="109"/>
      <c r="G28" s="109"/>
      <c r="H28" s="110"/>
      <c r="I28" s="111"/>
      <c r="J28" s="111"/>
      <c r="K28" s="111"/>
      <c r="L28" s="111"/>
      <c r="M28" s="111"/>
      <c r="N28" s="111"/>
      <c r="O28" s="38"/>
      <c r="P28" s="38"/>
    </row>
    <row r="29" spans="1:16" ht="41.25" customHeight="1" x14ac:dyDescent="0.25">
      <c r="A29" s="72"/>
      <c r="B29" s="29"/>
      <c r="C29" s="29"/>
      <c r="D29" s="52">
        <v>3</v>
      </c>
      <c r="E29" s="53" t="str">
        <f>D28</f>
        <v>3 - CONDITIONS PARTICULIERES RELATIVES AU MANAGEMENT DU MARCHE</v>
      </c>
      <c r="F29" s="39" t="s">
        <v>17</v>
      </c>
      <c r="G29" s="41" t="s">
        <v>19</v>
      </c>
      <c r="H29" s="39" t="s">
        <v>9</v>
      </c>
      <c r="I29" s="111"/>
      <c r="J29" s="111"/>
      <c r="K29" s="111"/>
      <c r="L29" s="111"/>
      <c r="M29" s="111"/>
      <c r="N29" s="111"/>
      <c r="O29" s="38"/>
      <c r="P29" s="38"/>
    </row>
    <row r="30" spans="1:16" ht="15" customHeight="1" x14ac:dyDescent="0.25">
      <c r="A30" s="72"/>
      <c r="B30" s="29"/>
      <c r="C30" s="29"/>
      <c r="D30" s="42" t="s">
        <v>44</v>
      </c>
      <c r="E30" s="47" t="s">
        <v>45</v>
      </c>
      <c r="F30" s="44"/>
      <c r="G30" s="45">
        <v>0.2</v>
      </c>
      <c r="H30" s="46">
        <f t="shared" ref="H30:H35" si="2">F30*(1+G30)</f>
        <v>0</v>
      </c>
      <c r="I30" s="111"/>
      <c r="J30" s="111"/>
      <c r="K30" s="111"/>
      <c r="L30" s="111"/>
      <c r="M30" s="111"/>
      <c r="N30" s="111"/>
      <c r="O30" s="38"/>
      <c r="P30" s="38"/>
    </row>
    <row r="31" spans="1:16" ht="15" customHeight="1" x14ac:dyDescent="0.25">
      <c r="A31" s="72"/>
      <c r="B31" s="29"/>
      <c r="C31" s="29"/>
      <c r="D31" s="42" t="s">
        <v>46</v>
      </c>
      <c r="E31" s="47" t="s">
        <v>47</v>
      </c>
      <c r="F31" s="44"/>
      <c r="G31" s="45">
        <v>0.2</v>
      </c>
      <c r="H31" s="46">
        <f t="shared" si="2"/>
        <v>0</v>
      </c>
      <c r="I31" s="111"/>
      <c r="J31" s="111"/>
      <c r="K31" s="111"/>
      <c r="L31" s="111"/>
      <c r="M31" s="111"/>
      <c r="N31" s="111"/>
      <c r="O31" s="38"/>
      <c r="P31" s="38"/>
    </row>
    <row r="32" spans="1:16" ht="15" customHeight="1" x14ac:dyDescent="0.25">
      <c r="A32" s="72"/>
      <c r="B32" s="29"/>
      <c r="C32" s="29"/>
      <c r="D32" s="42" t="s">
        <v>48</v>
      </c>
      <c r="E32" s="43" t="s">
        <v>49</v>
      </c>
      <c r="F32" s="44"/>
      <c r="G32" s="45">
        <v>0.2</v>
      </c>
      <c r="H32" s="46">
        <f t="shared" si="2"/>
        <v>0</v>
      </c>
      <c r="I32" s="111"/>
      <c r="J32" s="111"/>
      <c r="K32" s="111"/>
      <c r="L32" s="111"/>
      <c r="M32" s="111"/>
      <c r="N32" s="111"/>
      <c r="O32" s="38"/>
      <c r="P32" s="38"/>
    </row>
    <row r="33" spans="1:23" ht="15" customHeight="1" x14ac:dyDescent="0.25">
      <c r="A33" s="72"/>
      <c r="B33" s="29"/>
      <c r="C33" s="29"/>
      <c r="D33" s="42" t="s">
        <v>50</v>
      </c>
      <c r="E33" s="43" t="s">
        <v>51</v>
      </c>
      <c r="F33" s="44"/>
      <c r="G33" s="45">
        <v>0.2</v>
      </c>
      <c r="H33" s="46">
        <f t="shared" si="2"/>
        <v>0</v>
      </c>
      <c r="I33" s="111"/>
      <c r="J33" s="111"/>
      <c r="K33" s="111"/>
      <c r="L33" s="111"/>
      <c r="M33" s="111"/>
      <c r="N33" s="111"/>
      <c r="O33" s="38"/>
      <c r="P33" s="38"/>
    </row>
    <row r="34" spans="1:23" ht="15" customHeight="1" x14ac:dyDescent="0.25">
      <c r="A34" s="72"/>
      <c r="B34" s="29"/>
      <c r="C34" s="29"/>
      <c r="D34" s="42" t="s">
        <v>52</v>
      </c>
      <c r="E34" s="43" t="s">
        <v>53</v>
      </c>
      <c r="F34" s="44"/>
      <c r="G34" s="45">
        <v>0.2</v>
      </c>
      <c r="H34" s="46">
        <f t="shared" si="2"/>
        <v>0</v>
      </c>
      <c r="I34" s="111"/>
      <c r="J34" s="111"/>
      <c r="K34" s="111"/>
      <c r="L34" s="111"/>
      <c r="M34" s="111"/>
      <c r="N34" s="111"/>
      <c r="O34" s="38"/>
      <c r="P34" s="38"/>
    </row>
    <row r="35" spans="1:23" ht="15" customHeight="1" x14ac:dyDescent="0.25">
      <c r="A35" s="72"/>
      <c r="B35" s="29"/>
      <c r="C35" s="29"/>
      <c r="D35" s="42" t="s">
        <v>54</v>
      </c>
      <c r="E35" s="43" t="s">
        <v>55</v>
      </c>
      <c r="F35" s="44"/>
      <c r="G35" s="45">
        <v>0.2</v>
      </c>
      <c r="H35" s="46">
        <f t="shared" si="2"/>
        <v>0</v>
      </c>
      <c r="I35" s="111"/>
      <c r="J35" s="111"/>
      <c r="K35" s="111"/>
      <c r="L35" s="111"/>
      <c r="M35" s="111"/>
      <c r="N35" s="111"/>
      <c r="O35" s="38"/>
      <c r="P35" s="38"/>
    </row>
    <row r="36" spans="1:23" s="48" customFormat="1" ht="57" customHeight="1" x14ac:dyDescent="0.25">
      <c r="A36" s="72"/>
      <c r="B36" s="29"/>
      <c r="C36" s="29"/>
      <c r="D36" s="112" t="s">
        <v>12</v>
      </c>
      <c r="E36" s="112"/>
      <c r="F36" s="49">
        <f>SUM(F30:F35)</f>
        <v>0</v>
      </c>
      <c r="G36" s="50">
        <v>0.2</v>
      </c>
      <c r="H36" s="49">
        <f>SUM(H30:H35)</f>
        <v>0</v>
      </c>
      <c r="I36" s="111"/>
      <c r="J36" s="111"/>
      <c r="K36" s="111"/>
      <c r="L36" s="111"/>
      <c r="M36" s="111"/>
      <c r="N36" s="111"/>
      <c r="O36" s="38"/>
      <c r="P36" s="38"/>
    </row>
    <row r="37" spans="1:23" s="4" customFormat="1" ht="15" x14ac:dyDescent="0.25">
      <c r="A37" s="72"/>
      <c r="B37" s="29"/>
      <c r="C37" s="29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54"/>
    </row>
    <row r="38" spans="1:23" ht="39.75" customHeight="1" x14ac:dyDescent="0.25">
      <c r="A38" s="72"/>
      <c r="B38" s="29"/>
      <c r="C38" s="29"/>
      <c r="D38" s="118" t="s">
        <v>56</v>
      </c>
      <c r="E38" s="119"/>
      <c r="F38" s="119"/>
      <c r="G38" s="119"/>
      <c r="H38" s="119"/>
      <c r="I38" s="119"/>
      <c r="J38" s="119"/>
      <c r="K38" s="119"/>
      <c r="L38" s="119"/>
      <c r="M38" s="119"/>
      <c r="N38" s="55"/>
      <c r="O38" s="55"/>
      <c r="P38" s="55"/>
      <c r="Q38" s="120" t="s">
        <v>57</v>
      </c>
      <c r="R38" s="120"/>
      <c r="S38" s="120"/>
      <c r="T38" s="120"/>
      <c r="U38" s="120"/>
      <c r="V38" s="120"/>
      <c r="W38" s="54"/>
    </row>
    <row r="39" spans="1:23" ht="20.25" customHeight="1" x14ac:dyDescent="0.25">
      <c r="A39" s="72"/>
      <c r="B39" s="29"/>
      <c r="C39" s="29"/>
      <c r="D39" s="77">
        <v>4</v>
      </c>
      <c r="E39" s="78"/>
      <c r="F39" s="42" t="s">
        <v>58</v>
      </c>
      <c r="G39" s="91" t="s">
        <v>59</v>
      </c>
      <c r="H39" s="92"/>
      <c r="I39" s="93"/>
      <c r="J39" s="42" t="s">
        <v>60</v>
      </c>
      <c r="K39" s="42" t="s">
        <v>61</v>
      </c>
      <c r="L39" s="42" t="s">
        <v>62</v>
      </c>
      <c r="M39" s="94" t="s">
        <v>13</v>
      </c>
      <c r="N39" s="55"/>
      <c r="O39" s="55"/>
      <c r="P39" s="55"/>
      <c r="Q39" s="77">
        <v>5</v>
      </c>
      <c r="R39" s="78"/>
      <c r="S39" s="91" t="s">
        <v>63</v>
      </c>
      <c r="T39" s="92"/>
      <c r="U39" s="93"/>
      <c r="V39" s="96" t="s">
        <v>14</v>
      </c>
      <c r="W39" s="54"/>
    </row>
    <row r="40" spans="1:23" ht="123.75" customHeight="1" x14ac:dyDescent="0.25">
      <c r="A40" s="72"/>
      <c r="B40" s="29"/>
      <c r="C40" s="29"/>
      <c r="D40" s="77" t="str">
        <f>D38</f>
        <v>4 - CONDITIONS RELATIVES A LA GESTION DE PERENNITE DES INSTALLATIONS</v>
      </c>
      <c r="E40" s="78"/>
      <c r="F40" s="56" t="s">
        <v>64</v>
      </c>
      <c r="G40" s="98" t="s">
        <v>65</v>
      </c>
      <c r="H40" s="99"/>
      <c r="I40" s="100"/>
      <c r="J40" s="47" t="s">
        <v>66</v>
      </c>
      <c r="K40" s="47" t="s">
        <v>67</v>
      </c>
      <c r="L40" s="47" t="s">
        <v>68</v>
      </c>
      <c r="M40" s="95"/>
      <c r="N40" s="55"/>
      <c r="O40" s="55"/>
      <c r="P40" s="55"/>
      <c r="Q40" s="77" t="str">
        <f>Q38</f>
        <v>5 - CONDITIONS RELATIVES A LA CONFORMITE FONCTIONNELLE DES INSTALLATIONS</v>
      </c>
      <c r="R40" s="78"/>
      <c r="S40" s="101" t="s">
        <v>69</v>
      </c>
      <c r="T40" s="102"/>
      <c r="U40" s="103"/>
      <c r="V40" s="97"/>
      <c r="W40" s="54"/>
    </row>
    <row r="41" spans="1:23" ht="30" customHeight="1" x14ac:dyDescent="0.25">
      <c r="A41" s="72"/>
      <c r="B41" s="29"/>
      <c r="C41" s="29"/>
      <c r="D41" s="77" t="s">
        <v>70</v>
      </c>
      <c r="E41" s="78"/>
      <c r="F41" s="44"/>
      <c r="G41" s="79"/>
      <c r="H41" s="80"/>
      <c r="I41" s="81"/>
      <c r="J41" s="44"/>
      <c r="K41" s="44"/>
      <c r="L41" s="44"/>
      <c r="M41" s="49">
        <f>SUM(F41:L41)</f>
        <v>0</v>
      </c>
      <c r="N41" s="55"/>
      <c r="O41" s="55"/>
      <c r="P41" s="55"/>
      <c r="Q41" s="77" t="s">
        <v>70</v>
      </c>
      <c r="R41" s="78"/>
      <c r="S41" s="79"/>
      <c r="T41" s="80"/>
      <c r="U41" s="81"/>
      <c r="V41" s="49">
        <f>SUM(S41:S41)</f>
        <v>0</v>
      </c>
      <c r="W41" s="54"/>
    </row>
    <row r="42" spans="1:23" ht="30" customHeight="1" x14ac:dyDescent="0.25">
      <c r="A42" s="72"/>
      <c r="B42" s="29"/>
      <c r="C42" s="29"/>
      <c r="D42" s="82" t="s">
        <v>71</v>
      </c>
      <c r="E42" s="83"/>
      <c r="F42" s="57">
        <v>0.2</v>
      </c>
      <c r="G42" s="84">
        <v>0.2</v>
      </c>
      <c r="H42" s="85"/>
      <c r="I42" s="86"/>
      <c r="J42" s="57">
        <v>0.2</v>
      </c>
      <c r="K42" s="57">
        <v>0.2</v>
      </c>
      <c r="L42" s="57">
        <v>0.2</v>
      </c>
      <c r="M42" s="50">
        <v>0.2</v>
      </c>
      <c r="N42" s="55"/>
      <c r="O42" s="55"/>
      <c r="P42" s="55"/>
      <c r="Q42" s="82" t="s">
        <v>71</v>
      </c>
      <c r="R42" s="83"/>
      <c r="S42" s="84">
        <v>0.2</v>
      </c>
      <c r="T42" s="85"/>
      <c r="U42" s="86"/>
      <c r="V42" s="50">
        <v>0.2</v>
      </c>
      <c r="W42" s="54"/>
    </row>
    <row r="43" spans="1:23" ht="30" customHeight="1" x14ac:dyDescent="0.25">
      <c r="A43" s="72"/>
      <c r="B43" s="29"/>
      <c r="C43" s="29"/>
      <c r="D43" s="77" t="s">
        <v>72</v>
      </c>
      <c r="E43" s="78"/>
      <c r="F43" s="58">
        <f>F41*(1+F42)</f>
        <v>0</v>
      </c>
      <c r="G43" s="87">
        <f>G41*(1+G42)</f>
        <v>0</v>
      </c>
      <c r="H43" s="88"/>
      <c r="I43" s="89"/>
      <c r="J43" s="58">
        <f>J41*(1+J42)</f>
        <v>0</v>
      </c>
      <c r="K43" s="58">
        <f>K41*(1+K42)</f>
        <v>0</v>
      </c>
      <c r="L43" s="58">
        <f>L41*(1+L42)</f>
        <v>0</v>
      </c>
      <c r="M43" s="49">
        <f>SUM(F43:L43)</f>
        <v>0</v>
      </c>
      <c r="N43" s="90"/>
      <c r="O43" s="59"/>
      <c r="P43" s="59"/>
      <c r="Q43" s="77" t="s">
        <v>72</v>
      </c>
      <c r="R43" s="78"/>
      <c r="S43" s="87">
        <f>S41*(1+S42)</f>
        <v>0</v>
      </c>
      <c r="T43" s="88"/>
      <c r="U43" s="89"/>
      <c r="V43" s="49">
        <f>SUM(S43:S43)</f>
        <v>0</v>
      </c>
      <c r="W43" s="54"/>
    </row>
    <row r="44" spans="1:23" ht="12.75" customHeight="1" x14ac:dyDescent="0.25">
      <c r="A44" s="72"/>
      <c r="B44" s="29"/>
      <c r="C44" s="29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90"/>
      <c r="O44" s="59"/>
      <c r="P44" s="59"/>
      <c r="Q44" s="61"/>
      <c r="R44" s="61"/>
      <c r="S44" s="61"/>
      <c r="T44" s="61"/>
      <c r="U44" s="61"/>
      <c r="V44" s="61"/>
      <c r="W44" s="54"/>
    </row>
    <row r="45" spans="1:23" ht="53.25" customHeight="1" x14ac:dyDescent="0.25">
      <c r="A45" s="73"/>
      <c r="B45" s="67" t="s">
        <v>140</v>
      </c>
      <c r="C45" s="67" t="s">
        <v>141</v>
      </c>
      <c r="D45" s="74" t="s">
        <v>73</v>
      </c>
      <c r="E45" s="75"/>
      <c r="F45" s="62" t="str">
        <f>F39&amp;" Montant [€ HT] "</f>
        <v xml:space="preserve">4.1 Montant [€ HT] </v>
      </c>
      <c r="G45" s="62" t="str">
        <f>G39&amp;" Montant Main d'Œuvre Sous Traité [€ HT]"</f>
        <v>4.2 Montant Main d'Œuvre Sous Traité [€ HT]</v>
      </c>
      <c r="H45" s="62" t="str">
        <f>G39&amp;" Montant Main d'Œuvre Interne [€ HT] "</f>
        <v xml:space="preserve">4.2 Montant Main d'Œuvre Interne [€ HT] </v>
      </c>
      <c r="I45" s="62" t="str">
        <f>G39&amp;" Montant Fourniture [€ HT]"</f>
        <v>4.2 Montant Fourniture [€ HT]</v>
      </c>
      <c r="J45" s="62" t="str">
        <f t="shared" ref="J45:L45" si="3">J39&amp;" Montant [€ HT] "</f>
        <v xml:space="preserve">4.3 Montant [€ HT] </v>
      </c>
      <c r="K45" s="63"/>
      <c r="L45" s="62" t="str">
        <f t="shared" si="3"/>
        <v xml:space="preserve">4.5 Montant [€ HT] </v>
      </c>
      <c r="M45" s="62" t="s">
        <v>74</v>
      </c>
      <c r="N45" s="90"/>
      <c r="O45" s="67" t="s">
        <v>140</v>
      </c>
      <c r="P45" s="67" t="s">
        <v>141</v>
      </c>
      <c r="Q45" s="74" t="s">
        <v>73</v>
      </c>
      <c r="R45" s="75"/>
      <c r="S45" s="62" t="s">
        <v>75</v>
      </c>
      <c r="T45" s="62" t="s">
        <v>76</v>
      </c>
      <c r="U45" s="62" t="s">
        <v>77</v>
      </c>
      <c r="V45" s="62" t="s">
        <v>74</v>
      </c>
      <c r="W45" s="76"/>
    </row>
    <row r="46" spans="1:23" ht="12.75" customHeight="1" x14ac:dyDescent="0.25">
      <c r="A46" s="73"/>
      <c r="B46" s="68">
        <v>177188</v>
      </c>
      <c r="C46" s="68" t="s">
        <v>143</v>
      </c>
      <c r="D46" s="70" t="s">
        <v>78</v>
      </c>
      <c r="E46" s="71"/>
      <c r="F46" s="44"/>
      <c r="G46" s="44"/>
      <c r="H46" s="44"/>
      <c r="I46" s="44"/>
      <c r="J46" s="44"/>
      <c r="K46" s="64"/>
      <c r="L46" s="44"/>
      <c r="M46" s="65">
        <f t="shared" ref="M46:M103" si="4">SUM(F46:L46)</f>
        <v>0</v>
      </c>
      <c r="N46" s="90"/>
      <c r="O46" s="68">
        <v>177188</v>
      </c>
      <c r="P46" s="68" t="s">
        <v>143</v>
      </c>
      <c r="Q46" s="70" t="s">
        <v>78</v>
      </c>
      <c r="R46" s="71"/>
      <c r="S46" s="44"/>
      <c r="T46" s="44"/>
      <c r="U46" s="44"/>
      <c r="V46" s="65">
        <f t="shared" ref="V46:V103" si="5">SUM(Q46:U46)</f>
        <v>0</v>
      </c>
      <c r="W46" s="76"/>
    </row>
    <row r="47" spans="1:23" ht="12.75" customHeight="1" x14ac:dyDescent="0.25">
      <c r="A47" s="73"/>
      <c r="B47" s="68">
        <v>138804</v>
      </c>
      <c r="C47" s="68" t="s">
        <v>143</v>
      </c>
      <c r="D47" s="70" t="s">
        <v>79</v>
      </c>
      <c r="E47" s="71"/>
      <c r="F47" s="44"/>
      <c r="G47" s="44"/>
      <c r="H47" s="44"/>
      <c r="I47" s="44"/>
      <c r="J47" s="44"/>
      <c r="K47" s="64"/>
      <c r="L47" s="44"/>
      <c r="M47" s="66">
        <f t="shared" si="4"/>
        <v>0</v>
      </c>
      <c r="N47" s="90"/>
      <c r="O47" s="68">
        <v>138804</v>
      </c>
      <c r="P47" s="68" t="s">
        <v>143</v>
      </c>
      <c r="Q47" s="70" t="s">
        <v>79</v>
      </c>
      <c r="R47" s="71"/>
      <c r="S47" s="44"/>
      <c r="T47" s="44"/>
      <c r="U47" s="44"/>
      <c r="V47" s="66">
        <f t="shared" si="5"/>
        <v>0</v>
      </c>
      <c r="W47" s="76"/>
    </row>
    <row r="48" spans="1:23" ht="12.75" customHeight="1" x14ac:dyDescent="0.25">
      <c r="A48" s="73"/>
      <c r="B48" s="68">
        <v>118311</v>
      </c>
      <c r="C48" s="68" t="s">
        <v>143</v>
      </c>
      <c r="D48" s="70" t="s">
        <v>80</v>
      </c>
      <c r="E48" s="71"/>
      <c r="F48" s="44"/>
      <c r="G48" s="44"/>
      <c r="H48" s="44"/>
      <c r="I48" s="44"/>
      <c r="J48" s="44"/>
      <c r="K48" s="64"/>
      <c r="L48" s="44"/>
      <c r="M48" s="66">
        <f t="shared" si="4"/>
        <v>0</v>
      </c>
      <c r="N48" s="90"/>
      <c r="O48" s="68">
        <v>118311</v>
      </c>
      <c r="P48" s="68" t="s">
        <v>143</v>
      </c>
      <c r="Q48" s="70" t="s">
        <v>80</v>
      </c>
      <c r="R48" s="71"/>
      <c r="S48" s="44"/>
      <c r="T48" s="44"/>
      <c r="U48" s="44"/>
      <c r="V48" s="66">
        <f t="shared" si="5"/>
        <v>0</v>
      </c>
      <c r="W48" s="76"/>
    </row>
    <row r="49" spans="1:23" ht="12.75" customHeight="1" x14ac:dyDescent="0.25">
      <c r="A49" s="73"/>
      <c r="B49" s="68">
        <v>118162</v>
      </c>
      <c r="C49" s="68" t="s">
        <v>143</v>
      </c>
      <c r="D49" s="70" t="s">
        <v>81</v>
      </c>
      <c r="E49" s="71"/>
      <c r="F49" s="44"/>
      <c r="G49" s="44"/>
      <c r="H49" s="44"/>
      <c r="I49" s="44"/>
      <c r="J49" s="44"/>
      <c r="K49" s="64"/>
      <c r="L49" s="44"/>
      <c r="M49" s="66">
        <f t="shared" si="4"/>
        <v>0</v>
      </c>
      <c r="N49" s="90"/>
      <c r="O49" s="68">
        <v>118162</v>
      </c>
      <c r="P49" s="68" t="s">
        <v>143</v>
      </c>
      <c r="Q49" s="70" t="s">
        <v>81</v>
      </c>
      <c r="R49" s="71"/>
      <c r="S49" s="44"/>
      <c r="T49" s="44"/>
      <c r="U49" s="44"/>
      <c r="V49" s="66">
        <f t="shared" si="5"/>
        <v>0</v>
      </c>
      <c r="W49" s="76"/>
    </row>
    <row r="50" spans="1:23" ht="12.75" customHeight="1" x14ac:dyDescent="0.25">
      <c r="A50" s="73"/>
      <c r="B50" s="68">
        <v>119691</v>
      </c>
      <c r="C50" s="68" t="s">
        <v>143</v>
      </c>
      <c r="D50" s="70" t="s">
        <v>82</v>
      </c>
      <c r="E50" s="71"/>
      <c r="F50" s="44"/>
      <c r="G50" s="44"/>
      <c r="H50" s="44"/>
      <c r="I50" s="44"/>
      <c r="J50" s="44"/>
      <c r="K50" s="64"/>
      <c r="L50" s="44"/>
      <c r="M50" s="66">
        <f t="shared" si="4"/>
        <v>0</v>
      </c>
      <c r="N50" s="90"/>
      <c r="O50" s="68">
        <v>119691</v>
      </c>
      <c r="P50" s="68" t="s">
        <v>143</v>
      </c>
      <c r="Q50" s="70" t="s">
        <v>82</v>
      </c>
      <c r="R50" s="71"/>
      <c r="S50" s="44"/>
      <c r="T50" s="44"/>
      <c r="U50" s="44"/>
      <c r="V50" s="66">
        <f t="shared" si="5"/>
        <v>0</v>
      </c>
      <c r="W50" s="76"/>
    </row>
    <row r="51" spans="1:23" ht="12.75" customHeight="1" x14ac:dyDescent="0.25">
      <c r="A51" s="73"/>
      <c r="B51" s="68">
        <v>138401</v>
      </c>
      <c r="C51" s="68" t="s">
        <v>143</v>
      </c>
      <c r="D51" s="70" t="s">
        <v>83</v>
      </c>
      <c r="E51" s="71"/>
      <c r="F51" s="44"/>
      <c r="G51" s="44"/>
      <c r="H51" s="44"/>
      <c r="I51" s="44"/>
      <c r="J51" s="44"/>
      <c r="K51" s="64"/>
      <c r="L51" s="44"/>
      <c r="M51" s="66">
        <f t="shared" si="4"/>
        <v>0</v>
      </c>
      <c r="N51" s="90"/>
      <c r="O51" s="68">
        <v>138401</v>
      </c>
      <c r="P51" s="68" t="s">
        <v>143</v>
      </c>
      <c r="Q51" s="70" t="s">
        <v>83</v>
      </c>
      <c r="R51" s="71"/>
      <c r="S51" s="44"/>
      <c r="T51" s="44"/>
      <c r="U51" s="44"/>
      <c r="V51" s="66">
        <f t="shared" si="5"/>
        <v>0</v>
      </c>
      <c r="W51" s="76"/>
    </row>
    <row r="52" spans="1:23" ht="12.75" customHeight="1" x14ac:dyDescent="0.25">
      <c r="A52" s="73"/>
      <c r="B52" s="68">
        <v>138740</v>
      </c>
      <c r="C52" s="68" t="s">
        <v>143</v>
      </c>
      <c r="D52" s="70" t="s">
        <v>84</v>
      </c>
      <c r="E52" s="71"/>
      <c r="F52" s="44"/>
      <c r="G52" s="44"/>
      <c r="H52" s="44"/>
      <c r="I52" s="44"/>
      <c r="J52" s="44"/>
      <c r="K52" s="64"/>
      <c r="L52" s="44"/>
      <c r="M52" s="66">
        <f t="shared" si="4"/>
        <v>0</v>
      </c>
      <c r="N52" s="90"/>
      <c r="O52" s="68">
        <v>138740</v>
      </c>
      <c r="P52" s="68" t="s">
        <v>143</v>
      </c>
      <c r="Q52" s="70" t="s">
        <v>84</v>
      </c>
      <c r="R52" s="71"/>
      <c r="S52" s="44"/>
      <c r="T52" s="44"/>
      <c r="U52" s="44"/>
      <c r="V52" s="66">
        <f t="shared" si="5"/>
        <v>0</v>
      </c>
      <c r="W52" s="76"/>
    </row>
    <row r="53" spans="1:23" ht="12.75" customHeight="1" x14ac:dyDescent="0.25">
      <c r="A53" s="73"/>
      <c r="B53" s="68">
        <v>125688</v>
      </c>
      <c r="C53" s="68" t="s">
        <v>143</v>
      </c>
      <c r="D53" s="70" t="s">
        <v>85</v>
      </c>
      <c r="E53" s="71"/>
      <c r="F53" s="44"/>
      <c r="G53" s="44"/>
      <c r="H53" s="44"/>
      <c r="I53" s="44"/>
      <c r="J53" s="44"/>
      <c r="K53" s="64"/>
      <c r="L53" s="44"/>
      <c r="M53" s="66">
        <f t="shared" si="4"/>
        <v>0</v>
      </c>
      <c r="N53" s="90"/>
      <c r="O53" s="68">
        <v>125688</v>
      </c>
      <c r="P53" s="68" t="s">
        <v>143</v>
      </c>
      <c r="Q53" s="70" t="s">
        <v>85</v>
      </c>
      <c r="R53" s="71"/>
      <c r="S53" s="44"/>
      <c r="T53" s="44"/>
      <c r="U53" s="44"/>
      <c r="V53" s="66">
        <f t="shared" si="5"/>
        <v>0</v>
      </c>
      <c r="W53" s="76"/>
    </row>
    <row r="54" spans="1:23" ht="12.75" customHeight="1" x14ac:dyDescent="0.25">
      <c r="A54" s="73"/>
      <c r="B54" s="68">
        <v>140465</v>
      </c>
      <c r="C54" s="68" t="s">
        <v>143</v>
      </c>
      <c r="D54" s="70" t="s">
        <v>86</v>
      </c>
      <c r="E54" s="71"/>
      <c r="F54" s="44"/>
      <c r="G54" s="44"/>
      <c r="H54" s="44"/>
      <c r="I54" s="44"/>
      <c r="J54" s="44"/>
      <c r="K54" s="64"/>
      <c r="L54" s="44"/>
      <c r="M54" s="66">
        <f t="shared" si="4"/>
        <v>0</v>
      </c>
      <c r="N54" s="90"/>
      <c r="O54" s="68">
        <v>140465</v>
      </c>
      <c r="P54" s="68" t="s">
        <v>143</v>
      </c>
      <c r="Q54" s="70" t="s">
        <v>86</v>
      </c>
      <c r="R54" s="71"/>
      <c r="S54" s="44"/>
      <c r="T54" s="44"/>
      <c r="U54" s="44"/>
      <c r="V54" s="66">
        <f t="shared" si="5"/>
        <v>0</v>
      </c>
      <c r="W54" s="76"/>
    </row>
    <row r="55" spans="1:23" ht="12.75" customHeight="1" x14ac:dyDescent="0.25">
      <c r="A55" s="73"/>
      <c r="B55" s="68">
        <v>137437</v>
      </c>
      <c r="C55" s="68" t="s">
        <v>143</v>
      </c>
      <c r="D55" s="70" t="s">
        <v>87</v>
      </c>
      <c r="E55" s="71"/>
      <c r="F55" s="44"/>
      <c r="G55" s="44"/>
      <c r="H55" s="44"/>
      <c r="I55" s="44"/>
      <c r="J55" s="44"/>
      <c r="K55" s="64"/>
      <c r="L55" s="44"/>
      <c r="M55" s="66">
        <f t="shared" si="4"/>
        <v>0</v>
      </c>
      <c r="N55" s="90"/>
      <c r="O55" s="68">
        <v>137437</v>
      </c>
      <c r="P55" s="68" t="s">
        <v>143</v>
      </c>
      <c r="Q55" s="70" t="s">
        <v>87</v>
      </c>
      <c r="R55" s="71"/>
      <c r="S55" s="44"/>
      <c r="T55" s="44"/>
      <c r="U55" s="44"/>
      <c r="V55" s="66">
        <f t="shared" si="5"/>
        <v>0</v>
      </c>
      <c r="W55" s="76"/>
    </row>
    <row r="56" spans="1:23" ht="12.75" customHeight="1" x14ac:dyDescent="0.25">
      <c r="A56" s="73"/>
      <c r="B56" s="68">
        <v>178692</v>
      </c>
      <c r="C56" s="68" t="s">
        <v>143</v>
      </c>
      <c r="D56" s="70" t="s">
        <v>88</v>
      </c>
      <c r="E56" s="71"/>
      <c r="F56" s="44"/>
      <c r="G56" s="44"/>
      <c r="H56" s="44"/>
      <c r="I56" s="44"/>
      <c r="J56" s="44"/>
      <c r="K56" s="64"/>
      <c r="L56" s="44"/>
      <c r="M56" s="66">
        <f t="shared" si="4"/>
        <v>0</v>
      </c>
      <c r="N56" s="90"/>
      <c r="O56" s="68">
        <v>178692</v>
      </c>
      <c r="P56" s="68" t="s">
        <v>143</v>
      </c>
      <c r="Q56" s="70" t="s">
        <v>88</v>
      </c>
      <c r="R56" s="71"/>
      <c r="S56" s="44"/>
      <c r="T56" s="44"/>
      <c r="U56" s="44"/>
      <c r="V56" s="66">
        <f t="shared" si="5"/>
        <v>0</v>
      </c>
      <c r="W56" s="76"/>
    </row>
    <row r="57" spans="1:23" ht="12.75" customHeight="1" x14ac:dyDescent="0.25">
      <c r="A57" s="73"/>
      <c r="B57" s="68">
        <v>138892</v>
      </c>
      <c r="C57" s="68" t="s">
        <v>143</v>
      </c>
      <c r="D57" s="70" t="s">
        <v>89</v>
      </c>
      <c r="E57" s="71"/>
      <c r="F57" s="44"/>
      <c r="G57" s="44"/>
      <c r="H57" s="44"/>
      <c r="I57" s="44"/>
      <c r="J57" s="44"/>
      <c r="K57" s="64"/>
      <c r="L57" s="44"/>
      <c r="M57" s="66">
        <f t="shared" si="4"/>
        <v>0</v>
      </c>
      <c r="N57" s="90"/>
      <c r="O57" s="68">
        <v>138892</v>
      </c>
      <c r="P57" s="68" t="s">
        <v>143</v>
      </c>
      <c r="Q57" s="70" t="s">
        <v>89</v>
      </c>
      <c r="R57" s="71"/>
      <c r="S57" s="44"/>
      <c r="T57" s="44"/>
      <c r="U57" s="44"/>
      <c r="V57" s="66">
        <f t="shared" si="5"/>
        <v>0</v>
      </c>
      <c r="W57" s="76"/>
    </row>
    <row r="58" spans="1:23" ht="12.75" customHeight="1" x14ac:dyDescent="0.25">
      <c r="A58" s="73"/>
      <c r="B58" s="68">
        <v>150582</v>
      </c>
      <c r="C58" s="68" t="s">
        <v>143</v>
      </c>
      <c r="D58" s="70" t="s">
        <v>90</v>
      </c>
      <c r="E58" s="71"/>
      <c r="F58" s="44"/>
      <c r="G58" s="44"/>
      <c r="H58" s="44"/>
      <c r="I58" s="44"/>
      <c r="J58" s="44"/>
      <c r="K58" s="64"/>
      <c r="L58" s="44"/>
      <c r="M58" s="66">
        <f t="shared" si="4"/>
        <v>0</v>
      </c>
      <c r="N58" s="90"/>
      <c r="O58" s="68">
        <v>150582</v>
      </c>
      <c r="P58" s="68" t="s">
        <v>143</v>
      </c>
      <c r="Q58" s="70" t="s">
        <v>90</v>
      </c>
      <c r="R58" s="71"/>
      <c r="S58" s="44"/>
      <c r="T58" s="44"/>
      <c r="U58" s="44"/>
      <c r="V58" s="66">
        <f t="shared" si="5"/>
        <v>0</v>
      </c>
      <c r="W58" s="76"/>
    </row>
    <row r="59" spans="1:23" ht="12.75" customHeight="1" x14ac:dyDescent="0.25">
      <c r="A59" s="73"/>
      <c r="B59" s="68">
        <v>120302</v>
      </c>
      <c r="C59" s="68" t="s">
        <v>143</v>
      </c>
      <c r="D59" s="70" t="s">
        <v>91</v>
      </c>
      <c r="E59" s="71"/>
      <c r="F59" s="44"/>
      <c r="G59" s="44"/>
      <c r="H59" s="44"/>
      <c r="I59" s="44"/>
      <c r="J59" s="44"/>
      <c r="K59" s="64"/>
      <c r="L59" s="44"/>
      <c r="M59" s="66">
        <f t="shared" si="4"/>
        <v>0</v>
      </c>
      <c r="N59" s="90"/>
      <c r="O59" s="68">
        <v>120302</v>
      </c>
      <c r="P59" s="68" t="s">
        <v>143</v>
      </c>
      <c r="Q59" s="70" t="s">
        <v>91</v>
      </c>
      <c r="R59" s="71"/>
      <c r="S59" s="44"/>
      <c r="T59" s="44"/>
      <c r="U59" s="44"/>
      <c r="V59" s="66">
        <f t="shared" si="5"/>
        <v>0</v>
      </c>
      <c r="W59" s="76"/>
    </row>
    <row r="60" spans="1:23" ht="12.75" customHeight="1" x14ac:dyDescent="0.25">
      <c r="A60" s="73"/>
      <c r="B60" s="68">
        <v>138349</v>
      </c>
      <c r="C60" s="68" t="s">
        <v>143</v>
      </c>
      <c r="D60" s="70" t="s">
        <v>92</v>
      </c>
      <c r="E60" s="71"/>
      <c r="F60" s="44"/>
      <c r="G60" s="44"/>
      <c r="H60" s="44"/>
      <c r="I60" s="44"/>
      <c r="J60" s="44"/>
      <c r="K60" s="64"/>
      <c r="L60" s="44"/>
      <c r="M60" s="66">
        <f t="shared" si="4"/>
        <v>0</v>
      </c>
      <c r="N60" s="90"/>
      <c r="O60" s="68">
        <v>138349</v>
      </c>
      <c r="P60" s="68" t="s">
        <v>143</v>
      </c>
      <c r="Q60" s="70" t="s">
        <v>92</v>
      </c>
      <c r="R60" s="71"/>
      <c r="S60" s="44"/>
      <c r="T60" s="44"/>
      <c r="U60" s="44"/>
      <c r="V60" s="66">
        <f t="shared" si="5"/>
        <v>0</v>
      </c>
      <c r="W60" s="76"/>
    </row>
    <row r="61" spans="1:23" ht="12.75" customHeight="1" x14ac:dyDescent="0.25">
      <c r="A61" s="73"/>
      <c r="B61" s="68">
        <v>131981</v>
      </c>
      <c r="C61" s="68" t="s">
        <v>143</v>
      </c>
      <c r="D61" s="70" t="s">
        <v>93</v>
      </c>
      <c r="E61" s="71"/>
      <c r="F61" s="44"/>
      <c r="G61" s="44"/>
      <c r="H61" s="44"/>
      <c r="I61" s="44"/>
      <c r="J61" s="44"/>
      <c r="K61" s="64"/>
      <c r="L61" s="44"/>
      <c r="M61" s="66">
        <f t="shared" si="4"/>
        <v>0</v>
      </c>
      <c r="N61" s="90"/>
      <c r="O61" s="68">
        <v>131981</v>
      </c>
      <c r="P61" s="68" t="s">
        <v>143</v>
      </c>
      <c r="Q61" s="70" t="s">
        <v>93</v>
      </c>
      <c r="R61" s="71"/>
      <c r="S61" s="44"/>
      <c r="T61" s="44"/>
      <c r="U61" s="44"/>
      <c r="V61" s="66">
        <f t="shared" si="5"/>
        <v>0</v>
      </c>
      <c r="W61" s="76"/>
    </row>
    <row r="62" spans="1:23" ht="12.75" customHeight="1" x14ac:dyDescent="0.25">
      <c r="A62" s="73"/>
      <c r="B62" s="68">
        <v>138337</v>
      </c>
      <c r="C62" s="68" t="s">
        <v>143</v>
      </c>
      <c r="D62" s="70" t="s">
        <v>94</v>
      </c>
      <c r="E62" s="71"/>
      <c r="F62" s="44"/>
      <c r="G62" s="44"/>
      <c r="H62" s="44"/>
      <c r="I62" s="44"/>
      <c r="J62" s="44"/>
      <c r="K62" s="64"/>
      <c r="L62" s="44"/>
      <c r="M62" s="66">
        <f t="shared" si="4"/>
        <v>0</v>
      </c>
      <c r="N62" s="90"/>
      <c r="O62" s="68">
        <v>138337</v>
      </c>
      <c r="P62" s="68" t="s">
        <v>143</v>
      </c>
      <c r="Q62" s="70" t="s">
        <v>94</v>
      </c>
      <c r="R62" s="71"/>
      <c r="S62" s="44"/>
      <c r="T62" s="44"/>
      <c r="U62" s="44"/>
      <c r="V62" s="66">
        <f t="shared" si="5"/>
        <v>0</v>
      </c>
      <c r="W62" s="76"/>
    </row>
    <row r="63" spans="1:23" ht="12.75" customHeight="1" x14ac:dyDescent="0.25">
      <c r="A63" s="73"/>
      <c r="B63" s="68">
        <v>153547</v>
      </c>
      <c r="C63" s="68" t="s">
        <v>143</v>
      </c>
      <c r="D63" s="70" t="s">
        <v>95</v>
      </c>
      <c r="E63" s="71"/>
      <c r="F63" s="44"/>
      <c r="G63" s="44"/>
      <c r="H63" s="44"/>
      <c r="I63" s="44"/>
      <c r="J63" s="44"/>
      <c r="K63" s="64"/>
      <c r="L63" s="44"/>
      <c r="M63" s="66">
        <f t="shared" si="4"/>
        <v>0</v>
      </c>
      <c r="N63" s="90"/>
      <c r="O63" s="68">
        <v>153547</v>
      </c>
      <c r="P63" s="68" t="s">
        <v>143</v>
      </c>
      <c r="Q63" s="70" t="s">
        <v>95</v>
      </c>
      <c r="R63" s="71"/>
      <c r="S63" s="44"/>
      <c r="T63" s="44"/>
      <c r="U63" s="44"/>
      <c r="V63" s="66">
        <f t="shared" si="5"/>
        <v>0</v>
      </c>
      <c r="W63" s="76"/>
    </row>
    <row r="64" spans="1:23" ht="12.75" customHeight="1" x14ac:dyDescent="0.25">
      <c r="A64" s="73"/>
      <c r="B64" s="68">
        <v>138386</v>
      </c>
      <c r="C64" s="68" t="s">
        <v>143</v>
      </c>
      <c r="D64" s="70" t="s">
        <v>96</v>
      </c>
      <c r="E64" s="71"/>
      <c r="F64" s="44"/>
      <c r="G64" s="44"/>
      <c r="H64" s="44"/>
      <c r="I64" s="44"/>
      <c r="J64" s="44"/>
      <c r="K64" s="64"/>
      <c r="L64" s="44"/>
      <c r="M64" s="66">
        <f t="shared" si="4"/>
        <v>0</v>
      </c>
      <c r="N64" s="90"/>
      <c r="O64" s="68">
        <v>138386</v>
      </c>
      <c r="P64" s="68" t="s">
        <v>143</v>
      </c>
      <c r="Q64" s="70" t="s">
        <v>96</v>
      </c>
      <c r="R64" s="71"/>
      <c r="S64" s="44"/>
      <c r="T64" s="44"/>
      <c r="U64" s="44"/>
      <c r="V64" s="66">
        <f t="shared" si="5"/>
        <v>0</v>
      </c>
      <c r="W64" s="76"/>
    </row>
    <row r="65" spans="1:23" ht="12.75" customHeight="1" x14ac:dyDescent="0.25">
      <c r="A65" s="73"/>
      <c r="B65" s="68">
        <v>180967</v>
      </c>
      <c r="C65" s="68" t="s">
        <v>143</v>
      </c>
      <c r="D65" s="70" t="s">
        <v>97</v>
      </c>
      <c r="E65" s="71"/>
      <c r="F65" s="44"/>
      <c r="G65" s="44"/>
      <c r="H65" s="44"/>
      <c r="I65" s="44"/>
      <c r="J65" s="44"/>
      <c r="K65" s="64"/>
      <c r="L65" s="44"/>
      <c r="M65" s="66">
        <f t="shared" si="4"/>
        <v>0</v>
      </c>
      <c r="N65" s="90"/>
      <c r="O65" s="68">
        <v>180967</v>
      </c>
      <c r="P65" s="68" t="s">
        <v>143</v>
      </c>
      <c r="Q65" s="70" t="s">
        <v>97</v>
      </c>
      <c r="R65" s="71"/>
      <c r="S65" s="44"/>
      <c r="T65" s="44"/>
      <c r="U65" s="44"/>
      <c r="V65" s="66">
        <f t="shared" si="5"/>
        <v>0</v>
      </c>
      <c r="W65" s="76"/>
    </row>
    <row r="66" spans="1:23" ht="12.75" customHeight="1" x14ac:dyDescent="0.25">
      <c r="A66" s="73"/>
      <c r="B66" s="68">
        <v>138393</v>
      </c>
      <c r="C66" s="68" t="s">
        <v>143</v>
      </c>
      <c r="D66" s="70" t="s">
        <v>98</v>
      </c>
      <c r="E66" s="71"/>
      <c r="F66" s="44"/>
      <c r="G66" s="44"/>
      <c r="H66" s="44"/>
      <c r="I66" s="44"/>
      <c r="J66" s="44"/>
      <c r="K66" s="64"/>
      <c r="L66" s="44"/>
      <c r="M66" s="66">
        <f t="shared" si="4"/>
        <v>0</v>
      </c>
      <c r="N66" s="90"/>
      <c r="O66" s="68">
        <v>138393</v>
      </c>
      <c r="P66" s="68" t="s">
        <v>143</v>
      </c>
      <c r="Q66" s="70" t="s">
        <v>98</v>
      </c>
      <c r="R66" s="71"/>
      <c r="S66" s="44"/>
      <c r="T66" s="44"/>
      <c r="U66" s="44"/>
      <c r="V66" s="66">
        <f t="shared" si="5"/>
        <v>0</v>
      </c>
      <c r="W66" s="76"/>
    </row>
    <row r="67" spans="1:23" ht="12.75" customHeight="1" x14ac:dyDescent="0.25">
      <c r="A67" s="73"/>
      <c r="B67" s="68">
        <v>150102</v>
      </c>
      <c r="C67" s="68" t="s">
        <v>143</v>
      </c>
      <c r="D67" s="70" t="s">
        <v>99</v>
      </c>
      <c r="E67" s="71"/>
      <c r="F67" s="44"/>
      <c r="G67" s="44"/>
      <c r="H67" s="44"/>
      <c r="I67" s="44"/>
      <c r="J67" s="44"/>
      <c r="K67" s="64"/>
      <c r="L67" s="44"/>
      <c r="M67" s="66">
        <f t="shared" si="4"/>
        <v>0</v>
      </c>
      <c r="N67" s="90"/>
      <c r="O67" s="68">
        <v>150102</v>
      </c>
      <c r="P67" s="68" t="s">
        <v>143</v>
      </c>
      <c r="Q67" s="70" t="s">
        <v>99</v>
      </c>
      <c r="R67" s="71"/>
      <c r="S67" s="44"/>
      <c r="T67" s="44"/>
      <c r="U67" s="44"/>
      <c r="V67" s="66">
        <f t="shared" si="5"/>
        <v>0</v>
      </c>
      <c r="W67" s="76"/>
    </row>
    <row r="68" spans="1:23" ht="12.75" customHeight="1" x14ac:dyDescent="0.25">
      <c r="A68" s="73"/>
      <c r="B68" s="68">
        <v>138876</v>
      </c>
      <c r="C68" s="68" t="s">
        <v>143</v>
      </c>
      <c r="D68" s="70" t="s">
        <v>100</v>
      </c>
      <c r="E68" s="71"/>
      <c r="F68" s="44"/>
      <c r="G68" s="44"/>
      <c r="H68" s="44"/>
      <c r="I68" s="44"/>
      <c r="J68" s="44"/>
      <c r="K68" s="64"/>
      <c r="L68" s="44"/>
      <c r="M68" s="66">
        <f t="shared" si="4"/>
        <v>0</v>
      </c>
      <c r="N68" s="90"/>
      <c r="O68" s="68">
        <v>138876</v>
      </c>
      <c r="P68" s="68" t="s">
        <v>143</v>
      </c>
      <c r="Q68" s="70" t="s">
        <v>100</v>
      </c>
      <c r="R68" s="71"/>
      <c r="S68" s="44"/>
      <c r="T68" s="44"/>
      <c r="U68" s="44"/>
      <c r="V68" s="66">
        <f t="shared" si="5"/>
        <v>0</v>
      </c>
      <c r="W68" s="76"/>
    </row>
    <row r="69" spans="1:23" ht="12.75" customHeight="1" x14ac:dyDescent="0.25">
      <c r="A69" s="73"/>
      <c r="B69" s="68">
        <v>138416</v>
      </c>
      <c r="C69" s="68" t="s">
        <v>143</v>
      </c>
      <c r="D69" s="70" t="s">
        <v>101</v>
      </c>
      <c r="E69" s="71"/>
      <c r="F69" s="44"/>
      <c r="G69" s="44"/>
      <c r="H69" s="44"/>
      <c r="I69" s="44"/>
      <c r="J69" s="44"/>
      <c r="K69" s="64"/>
      <c r="L69" s="44"/>
      <c r="M69" s="66">
        <f t="shared" si="4"/>
        <v>0</v>
      </c>
      <c r="N69" s="90"/>
      <c r="O69" s="68">
        <v>138416</v>
      </c>
      <c r="P69" s="68" t="s">
        <v>143</v>
      </c>
      <c r="Q69" s="70" t="s">
        <v>101</v>
      </c>
      <c r="R69" s="71"/>
      <c r="S69" s="44"/>
      <c r="T69" s="44"/>
      <c r="U69" s="44"/>
      <c r="V69" s="66">
        <f t="shared" si="5"/>
        <v>0</v>
      </c>
      <c r="W69" s="76"/>
    </row>
    <row r="70" spans="1:23" ht="12.75" customHeight="1" x14ac:dyDescent="0.25">
      <c r="A70" s="73"/>
      <c r="B70" s="68">
        <v>138551</v>
      </c>
      <c r="C70" s="68" t="s">
        <v>143</v>
      </c>
      <c r="D70" s="70" t="s">
        <v>102</v>
      </c>
      <c r="E70" s="71"/>
      <c r="F70" s="44"/>
      <c r="G70" s="44"/>
      <c r="H70" s="44"/>
      <c r="I70" s="44"/>
      <c r="J70" s="44"/>
      <c r="K70" s="64"/>
      <c r="L70" s="44"/>
      <c r="M70" s="66">
        <f t="shared" si="4"/>
        <v>0</v>
      </c>
      <c r="N70" s="90"/>
      <c r="O70" s="68">
        <v>138551</v>
      </c>
      <c r="P70" s="68" t="s">
        <v>143</v>
      </c>
      <c r="Q70" s="70" t="s">
        <v>102</v>
      </c>
      <c r="R70" s="71"/>
      <c r="S70" s="44"/>
      <c r="T70" s="44"/>
      <c r="U70" s="44"/>
      <c r="V70" s="66">
        <f t="shared" si="5"/>
        <v>0</v>
      </c>
      <c r="W70" s="76"/>
    </row>
    <row r="71" spans="1:23" ht="12.75" customHeight="1" x14ac:dyDescent="0.25">
      <c r="A71" s="73"/>
      <c r="B71" s="68">
        <v>119950</v>
      </c>
      <c r="C71" s="68" t="s">
        <v>143</v>
      </c>
      <c r="D71" s="70" t="s">
        <v>103</v>
      </c>
      <c r="E71" s="71"/>
      <c r="F71" s="44"/>
      <c r="G71" s="44"/>
      <c r="H71" s="44"/>
      <c r="I71" s="44"/>
      <c r="J71" s="44"/>
      <c r="K71" s="64"/>
      <c r="L71" s="44"/>
      <c r="M71" s="66">
        <f t="shared" si="4"/>
        <v>0</v>
      </c>
      <c r="N71" s="90"/>
      <c r="O71" s="68">
        <v>119950</v>
      </c>
      <c r="P71" s="68" t="s">
        <v>143</v>
      </c>
      <c r="Q71" s="70" t="s">
        <v>103</v>
      </c>
      <c r="R71" s="71"/>
      <c r="S71" s="44"/>
      <c r="T71" s="44"/>
      <c r="U71" s="44"/>
      <c r="V71" s="66">
        <f t="shared" si="5"/>
        <v>0</v>
      </c>
      <c r="W71" s="76"/>
    </row>
    <row r="72" spans="1:23" ht="12.75" customHeight="1" x14ac:dyDescent="0.25">
      <c r="A72" s="73"/>
      <c r="B72" s="68">
        <v>139163</v>
      </c>
      <c r="C72" s="68" t="s">
        <v>143</v>
      </c>
      <c r="D72" s="70" t="s">
        <v>104</v>
      </c>
      <c r="E72" s="71"/>
      <c r="F72" s="44"/>
      <c r="G72" s="44"/>
      <c r="H72" s="44"/>
      <c r="I72" s="44"/>
      <c r="J72" s="44"/>
      <c r="K72" s="64"/>
      <c r="L72" s="44"/>
      <c r="M72" s="66">
        <f t="shared" si="4"/>
        <v>0</v>
      </c>
      <c r="N72" s="90"/>
      <c r="O72" s="68">
        <v>139163</v>
      </c>
      <c r="P72" s="68" t="s">
        <v>143</v>
      </c>
      <c r="Q72" s="70" t="s">
        <v>104</v>
      </c>
      <c r="R72" s="71"/>
      <c r="S72" s="44"/>
      <c r="T72" s="44"/>
      <c r="U72" s="44"/>
      <c r="V72" s="66">
        <f t="shared" si="5"/>
        <v>0</v>
      </c>
      <c r="W72" s="76"/>
    </row>
    <row r="73" spans="1:23" ht="12.75" customHeight="1" x14ac:dyDescent="0.25">
      <c r="A73" s="73"/>
      <c r="B73" s="68">
        <v>139026</v>
      </c>
      <c r="C73" s="68" t="s">
        <v>143</v>
      </c>
      <c r="D73" s="70" t="s">
        <v>105</v>
      </c>
      <c r="E73" s="71"/>
      <c r="F73" s="44"/>
      <c r="G73" s="44"/>
      <c r="H73" s="44"/>
      <c r="I73" s="44"/>
      <c r="J73" s="44"/>
      <c r="K73" s="64"/>
      <c r="L73" s="44"/>
      <c r="M73" s="66">
        <f t="shared" si="4"/>
        <v>0</v>
      </c>
      <c r="N73" s="90"/>
      <c r="O73" s="68">
        <v>139026</v>
      </c>
      <c r="P73" s="68" t="s">
        <v>143</v>
      </c>
      <c r="Q73" s="70" t="s">
        <v>105</v>
      </c>
      <c r="R73" s="71"/>
      <c r="S73" s="44"/>
      <c r="T73" s="44"/>
      <c r="U73" s="44"/>
      <c r="V73" s="66">
        <f t="shared" si="5"/>
        <v>0</v>
      </c>
      <c r="W73" s="76"/>
    </row>
    <row r="74" spans="1:23" ht="12.75" customHeight="1" x14ac:dyDescent="0.25">
      <c r="A74" s="73"/>
      <c r="B74" s="68">
        <v>111323</v>
      </c>
      <c r="C74" s="68" t="s">
        <v>143</v>
      </c>
      <c r="D74" s="70" t="s">
        <v>106</v>
      </c>
      <c r="E74" s="71"/>
      <c r="F74" s="44"/>
      <c r="G74" s="44"/>
      <c r="H74" s="44"/>
      <c r="I74" s="44"/>
      <c r="J74" s="44"/>
      <c r="K74" s="64"/>
      <c r="L74" s="44"/>
      <c r="M74" s="66">
        <f t="shared" si="4"/>
        <v>0</v>
      </c>
      <c r="N74" s="90"/>
      <c r="O74" s="68">
        <v>111323</v>
      </c>
      <c r="P74" s="68" t="s">
        <v>143</v>
      </c>
      <c r="Q74" s="70" t="s">
        <v>106</v>
      </c>
      <c r="R74" s="71"/>
      <c r="S74" s="44"/>
      <c r="T74" s="44"/>
      <c r="U74" s="44"/>
      <c r="V74" s="66">
        <f t="shared" si="5"/>
        <v>0</v>
      </c>
      <c r="W74" s="76"/>
    </row>
    <row r="75" spans="1:23" ht="12.75" customHeight="1" x14ac:dyDescent="0.25">
      <c r="A75" s="73"/>
      <c r="B75" s="68">
        <v>138391</v>
      </c>
      <c r="C75" s="68" t="s">
        <v>143</v>
      </c>
      <c r="D75" s="70" t="s">
        <v>107</v>
      </c>
      <c r="E75" s="71"/>
      <c r="F75" s="44"/>
      <c r="G75" s="44"/>
      <c r="H75" s="44"/>
      <c r="I75" s="44"/>
      <c r="J75" s="44"/>
      <c r="K75" s="64"/>
      <c r="L75" s="44"/>
      <c r="M75" s="66">
        <f t="shared" si="4"/>
        <v>0</v>
      </c>
      <c r="N75" s="90"/>
      <c r="O75" s="68">
        <v>138391</v>
      </c>
      <c r="P75" s="68" t="s">
        <v>143</v>
      </c>
      <c r="Q75" s="70" t="s">
        <v>107</v>
      </c>
      <c r="R75" s="71"/>
      <c r="S75" s="44"/>
      <c r="T75" s="44"/>
      <c r="U75" s="44"/>
      <c r="V75" s="66">
        <f t="shared" si="5"/>
        <v>0</v>
      </c>
      <c r="W75" s="76"/>
    </row>
    <row r="76" spans="1:23" ht="12.75" customHeight="1" x14ac:dyDescent="0.25">
      <c r="A76" s="73"/>
      <c r="B76" s="68">
        <v>115919</v>
      </c>
      <c r="C76" s="68" t="s">
        <v>143</v>
      </c>
      <c r="D76" s="70" t="s">
        <v>108</v>
      </c>
      <c r="E76" s="71"/>
      <c r="F76" s="44"/>
      <c r="G76" s="44"/>
      <c r="H76" s="44"/>
      <c r="I76" s="44"/>
      <c r="J76" s="44"/>
      <c r="K76" s="64"/>
      <c r="L76" s="44"/>
      <c r="M76" s="66">
        <f t="shared" si="4"/>
        <v>0</v>
      </c>
      <c r="N76" s="90"/>
      <c r="O76" s="68">
        <v>115919</v>
      </c>
      <c r="P76" s="68" t="s">
        <v>143</v>
      </c>
      <c r="Q76" s="70" t="s">
        <v>108</v>
      </c>
      <c r="R76" s="71"/>
      <c r="S76" s="44"/>
      <c r="T76" s="44"/>
      <c r="U76" s="44"/>
      <c r="V76" s="66">
        <f t="shared" si="5"/>
        <v>0</v>
      </c>
      <c r="W76" s="76"/>
    </row>
    <row r="77" spans="1:23" ht="12.75" customHeight="1" x14ac:dyDescent="0.25">
      <c r="A77" s="73"/>
      <c r="B77" s="68">
        <v>125454</v>
      </c>
      <c r="C77" s="68" t="s">
        <v>143</v>
      </c>
      <c r="D77" s="70" t="s">
        <v>109</v>
      </c>
      <c r="E77" s="71"/>
      <c r="F77" s="44"/>
      <c r="G77" s="44"/>
      <c r="H77" s="44"/>
      <c r="I77" s="44"/>
      <c r="J77" s="44"/>
      <c r="K77" s="64"/>
      <c r="L77" s="44"/>
      <c r="M77" s="66">
        <f t="shared" si="4"/>
        <v>0</v>
      </c>
      <c r="N77" s="90"/>
      <c r="O77" s="68">
        <v>125454</v>
      </c>
      <c r="P77" s="68" t="s">
        <v>143</v>
      </c>
      <c r="Q77" s="70" t="s">
        <v>109</v>
      </c>
      <c r="R77" s="71"/>
      <c r="S77" s="44"/>
      <c r="T77" s="44"/>
      <c r="U77" s="44"/>
      <c r="V77" s="66">
        <f t="shared" si="5"/>
        <v>0</v>
      </c>
      <c r="W77" s="76"/>
    </row>
    <row r="78" spans="1:23" ht="12.75" customHeight="1" x14ac:dyDescent="0.25">
      <c r="A78" s="73"/>
      <c r="B78" s="68">
        <v>140984</v>
      </c>
      <c r="C78" s="68" t="s">
        <v>143</v>
      </c>
      <c r="D78" s="70" t="s">
        <v>110</v>
      </c>
      <c r="E78" s="71"/>
      <c r="F78" s="44"/>
      <c r="G78" s="44"/>
      <c r="H78" s="44"/>
      <c r="I78" s="44"/>
      <c r="J78" s="44"/>
      <c r="K78" s="64"/>
      <c r="L78" s="44"/>
      <c r="M78" s="66">
        <f t="shared" si="4"/>
        <v>0</v>
      </c>
      <c r="N78" s="90"/>
      <c r="O78" s="68">
        <v>140984</v>
      </c>
      <c r="P78" s="68" t="s">
        <v>143</v>
      </c>
      <c r="Q78" s="70" t="s">
        <v>110</v>
      </c>
      <c r="R78" s="71"/>
      <c r="S78" s="44"/>
      <c r="T78" s="44"/>
      <c r="U78" s="44"/>
      <c r="V78" s="66">
        <f t="shared" si="5"/>
        <v>0</v>
      </c>
      <c r="W78" s="76"/>
    </row>
    <row r="79" spans="1:23" ht="12.75" customHeight="1" x14ac:dyDescent="0.25">
      <c r="A79" s="73"/>
      <c r="B79" s="68">
        <v>140952</v>
      </c>
      <c r="C79" s="68" t="s">
        <v>143</v>
      </c>
      <c r="D79" s="70" t="s">
        <v>111</v>
      </c>
      <c r="E79" s="71"/>
      <c r="F79" s="44"/>
      <c r="G79" s="44"/>
      <c r="H79" s="44"/>
      <c r="I79" s="44"/>
      <c r="J79" s="44"/>
      <c r="K79" s="64"/>
      <c r="L79" s="44"/>
      <c r="M79" s="66">
        <f t="shared" si="4"/>
        <v>0</v>
      </c>
      <c r="N79" s="90"/>
      <c r="O79" s="68">
        <v>140952</v>
      </c>
      <c r="P79" s="68" t="s">
        <v>143</v>
      </c>
      <c r="Q79" s="70" t="s">
        <v>111</v>
      </c>
      <c r="R79" s="71"/>
      <c r="S79" s="44"/>
      <c r="T79" s="44"/>
      <c r="U79" s="44"/>
      <c r="V79" s="66">
        <f t="shared" si="5"/>
        <v>0</v>
      </c>
      <c r="W79" s="76"/>
    </row>
    <row r="80" spans="1:23" ht="12.75" customHeight="1" x14ac:dyDescent="0.25">
      <c r="A80" s="73"/>
      <c r="B80" s="68">
        <v>138388</v>
      </c>
      <c r="C80" s="68" t="s">
        <v>143</v>
      </c>
      <c r="D80" s="70" t="s">
        <v>112</v>
      </c>
      <c r="E80" s="71"/>
      <c r="F80" s="44"/>
      <c r="G80" s="44"/>
      <c r="H80" s="44"/>
      <c r="I80" s="44"/>
      <c r="J80" s="44"/>
      <c r="K80" s="64"/>
      <c r="L80" s="44"/>
      <c r="M80" s="66">
        <f t="shared" si="4"/>
        <v>0</v>
      </c>
      <c r="N80" s="90"/>
      <c r="O80" s="68">
        <v>138388</v>
      </c>
      <c r="P80" s="68" t="s">
        <v>143</v>
      </c>
      <c r="Q80" s="70" t="s">
        <v>112</v>
      </c>
      <c r="R80" s="71"/>
      <c r="S80" s="44"/>
      <c r="T80" s="44"/>
      <c r="U80" s="44"/>
      <c r="V80" s="66">
        <f t="shared" si="5"/>
        <v>0</v>
      </c>
      <c r="W80" s="76"/>
    </row>
    <row r="81" spans="1:23" ht="12.75" customHeight="1" x14ac:dyDescent="0.25">
      <c r="A81" s="73"/>
      <c r="B81" s="68">
        <v>138735</v>
      </c>
      <c r="C81" s="68" t="s">
        <v>143</v>
      </c>
      <c r="D81" s="70" t="s">
        <v>113</v>
      </c>
      <c r="E81" s="71"/>
      <c r="F81" s="44"/>
      <c r="G81" s="44"/>
      <c r="H81" s="44"/>
      <c r="I81" s="44"/>
      <c r="J81" s="44"/>
      <c r="K81" s="64"/>
      <c r="L81" s="44"/>
      <c r="M81" s="66">
        <f t="shared" si="4"/>
        <v>0</v>
      </c>
      <c r="N81" s="90"/>
      <c r="O81" s="68">
        <v>138735</v>
      </c>
      <c r="P81" s="68" t="s">
        <v>143</v>
      </c>
      <c r="Q81" s="70" t="s">
        <v>113</v>
      </c>
      <c r="R81" s="71"/>
      <c r="S81" s="44"/>
      <c r="T81" s="44"/>
      <c r="U81" s="44"/>
      <c r="V81" s="66">
        <f t="shared" si="5"/>
        <v>0</v>
      </c>
      <c r="W81" s="76"/>
    </row>
    <row r="82" spans="1:23" ht="12.75" customHeight="1" x14ac:dyDescent="0.25">
      <c r="A82" s="73"/>
      <c r="B82" s="68">
        <v>120324</v>
      </c>
      <c r="C82" s="68" t="s">
        <v>143</v>
      </c>
      <c r="D82" s="70" t="s">
        <v>114</v>
      </c>
      <c r="E82" s="71"/>
      <c r="F82" s="44"/>
      <c r="G82" s="44"/>
      <c r="H82" s="44"/>
      <c r="I82" s="44"/>
      <c r="J82" s="44"/>
      <c r="K82" s="64"/>
      <c r="L82" s="44"/>
      <c r="M82" s="66">
        <f t="shared" si="4"/>
        <v>0</v>
      </c>
      <c r="N82" s="90"/>
      <c r="O82" s="68">
        <v>120324</v>
      </c>
      <c r="P82" s="68" t="s">
        <v>143</v>
      </c>
      <c r="Q82" s="70" t="s">
        <v>114</v>
      </c>
      <c r="R82" s="71"/>
      <c r="S82" s="44"/>
      <c r="T82" s="44"/>
      <c r="U82" s="44"/>
      <c r="V82" s="66">
        <f t="shared" si="5"/>
        <v>0</v>
      </c>
      <c r="W82" s="76"/>
    </row>
    <row r="83" spans="1:23" ht="12.75" customHeight="1" x14ac:dyDescent="0.25">
      <c r="A83" s="73"/>
      <c r="B83" s="68">
        <v>138406</v>
      </c>
      <c r="C83" s="68" t="s">
        <v>143</v>
      </c>
      <c r="D83" s="70" t="s">
        <v>115</v>
      </c>
      <c r="E83" s="71"/>
      <c r="F83" s="44"/>
      <c r="G83" s="44"/>
      <c r="H83" s="44"/>
      <c r="I83" s="44"/>
      <c r="J83" s="44"/>
      <c r="K83" s="64"/>
      <c r="L83" s="44"/>
      <c r="M83" s="66">
        <f t="shared" si="4"/>
        <v>0</v>
      </c>
      <c r="N83" s="90"/>
      <c r="O83" s="68">
        <v>138406</v>
      </c>
      <c r="P83" s="68" t="s">
        <v>143</v>
      </c>
      <c r="Q83" s="70" t="s">
        <v>115</v>
      </c>
      <c r="R83" s="71"/>
      <c r="S83" s="44"/>
      <c r="T83" s="44"/>
      <c r="U83" s="44"/>
      <c r="V83" s="66">
        <f t="shared" si="5"/>
        <v>0</v>
      </c>
      <c r="W83" s="76"/>
    </row>
    <row r="84" spans="1:23" ht="12.75" customHeight="1" x14ac:dyDescent="0.25">
      <c r="A84" s="73"/>
      <c r="B84" s="68">
        <v>120174</v>
      </c>
      <c r="C84" s="68" t="s">
        <v>143</v>
      </c>
      <c r="D84" s="70" t="s">
        <v>116</v>
      </c>
      <c r="E84" s="71"/>
      <c r="F84" s="44"/>
      <c r="G84" s="44"/>
      <c r="H84" s="44"/>
      <c r="I84" s="44"/>
      <c r="J84" s="44"/>
      <c r="K84" s="64"/>
      <c r="L84" s="44"/>
      <c r="M84" s="66">
        <f t="shared" si="4"/>
        <v>0</v>
      </c>
      <c r="N84" s="90"/>
      <c r="O84" s="68">
        <v>120174</v>
      </c>
      <c r="P84" s="68" t="s">
        <v>143</v>
      </c>
      <c r="Q84" s="70" t="s">
        <v>116</v>
      </c>
      <c r="R84" s="71"/>
      <c r="S84" s="44"/>
      <c r="T84" s="44"/>
      <c r="U84" s="44"/>
      <c r="V84" s="66">
        <f t="shared" si="5"/>
        <v>0</v>
      </c>
      <c r="W84" s="76"/>
    </row>
    <row r="85" spans="1:23" ht="12.75" customHeight="1" x14ac:dyDescent="0.25">
      <c r="A85" s="73"/>
      <c r="B85" s="68">
        <v>145096</v>
      </c>
      <c r="C85" s="68" t="s">
        <v>143</v>
      </c>
      <c r="D85" s="70" t="s">
        <v>117</v>
      </c>
      <c r="E85" s="71"/>
      <c r="F85" s="44"/>
      <c r="G85" s="44"/>
      <c r="H85" s="44"/>
      <c r="I85" s="44"/>
      <c r="J85" s="44"/>
      <c r="K85" s="64"/>
      <c r="L85" s="44"/>
      <c r="M85" s="66">
        <f t="shared" si="4"/>
        <v>0</v>
      </c>
      <c r="N85" s="90"/>
      <c r="O85" s="68">
        <v>145096</v>
      </c>
      <c r="P85" s="68" t="s">
        <v>143</v>
      </c>
      <c r="Q85" s="70" t="s">
        <v>117</v>
      </c>
      <c r="R85" s="71"/>
      <c r="S85" s="44"/>
      <c r="T85" s="44"/>
      <c r="U85" s="44"/>
      <c r="V85" s="66">
        <f t="shared" si="5"/>
        <v>0</v>
      </c>
      <c r="W85" s="76"/>
    </row>
    <row r="86" spans="1:23" ht="12.75" customHeight="1" x14ac:dyDescent="0.25">
      <c r="A86" s="73"/>
      <c r="B86" s="68">
        <v>138708</v>
      </c>
      <c r="C86" s="68" t="s">
        <v>143</v>
      </c>
      <c r="D86" s="70" t="s">
        <v>118</v>
      </c>
      <c r="E86" s="71"/>
      <c r="F86" s="44"/>
      <c r="G86" s="44"/>
      <c r="H86" s="44"/>
      <c r="I86" s="44"/>
      <c r="J86" s="44"/>
      <c r="K86" s="64"/>
      <c r="L86" s="44"/>
      <c r="M86" s="66">
        <f t="shared" si="4"/>
        <v>0</v>
      </c>
      <c r="N86" s="90"/>
      <c r="O86" s="68">
        <v>138708</v>
      </c>
      <c r="P86" s="68" t="s">
        <v>143</v>
      </c>
      <c r="Q86" s="70" t="s">
        <v>118</v>
      </c>
      <c r="R86" s="71"/>
      <c r="S86" s="44"/>
      <c r="T86" s="44"/>
      <c r="U86" s="44"/>
      <c r="V86" s="66">
        <f t="shared" si="5"/>
        <v>0</v>
      </c>
      <c r="W86" s="76"/>
    </row>
    <row r="87" spans="1:23" ht="12.75" customHeight="1" x14ac:dyDescent="0.25">
      <c r="A87" s="73"/>
      <c r="B87" s="68">
        <v>120094</v>
      </c>
      <c r="C87" s="68" t="s">
        <v>143</v>
      </c>
      <c r="D87" s="70" t="s">
        <v>119</v>
      </c>
      <c r="E87" s="71"/>
      <c r="F87" s="44"/>
      <c r="G87" s="44"/>
      <c r="H87" s="44"/>
      <c r="I87" s="44"/>
      <c r="J87" s="44"/>
      <c r="K87" s="64"/>
      <c r="L87" s="44"/>
      <c r="M87" s="66">
        <f t="shared" si="4"/>
        <v>0</v>
      </c>
      <c r="N87" s="90"/>
      <c r="O87" s="68">
        <v>120094</v>
      </c>
      <c r="P87" s="68" t="s">
        <v>143</v>
      </c>
      <c r="Q87" s="70" t="s">
        <v>119</v>
      </c>
      <c r="R87" s="71"/>
      <c r="S87" s="44"/>
      <c r="T87" s="44"/>
      <c r="U87" s="44"/>
      <c r="V87" s="66">
        <f t="shared" si="5"/>
        <v>0</v>
      </c>
      <c r="W87" s="76"/>
    </row>
    <row r="88" spans="1:23" ht="12.75" customHeight="1" x14ac:dyDescent="0.25">
      <c r="A88" s="73"/>
      <c r="B88" s="68">
        <v>175307</v>
      </c>
      <c r="C88" s="68" t="s">
        <v>143</v>
      </c>
      <c r="D88" s="70" t="s">
        <v>120</v>
      </c>
      <c r="E88" s="71"/>
      <c r="F88" s="44"/>
      <c r="G88" s="44"/>
      <c r="H88" s="44"/>
      <c r="I88" s="44"/>
      <c r="J88" s="44"/>
      <c r="K88" s="64"/>
      <c r="L88" s="44"/>
      <c r="M88" s="66">
        <f t="shared" si="4"/>
        <v>0</v>
      </c>
      <c r="N88" s="90"/>
      <c r="O88" s="68">
        <v>175307</v>
      </c>
      <c r="P88" s="68" t="s">
        <v>143</v>
      </c>
      <c r="Q88" s="70" t="s">
        <v>120</v>
      </c>
      <c r="R88" s="71"/>
      <c r="S88" s="44"/>
      <c r="T88" s="44"/>
      <c r="U88" s="44"/>
      <c r="V88" s="66">
        <f t="shared" si="5"/>
        <v>0</v>
      </c>
      <c r="W88" s="76"/>
    </row>
    <row r="89" spans="1:23" ht="12.75" customHeight="1" x14ac:dyDescent="0.25">
      <c r="A89" s="73"/>
      <c r="B89" s="68">
        <v>138798</v>
      </c>
      <c r="C89" s="68" t="s">
        <v>143</v>
      </c>
      <c r="D89" s="70" t="s">
        <v>121</v>
      </c>
      <c r="E89" s="71"/>
      <c r="F89" s="44"/>
      <c r="G89" s="44"/>
      <c r="H89" s="44"/>
      <c r="I89" s="44"/>
      <c r="J89" s="44"/>
      <c r="K89" s="64"/>
      <c r="L89" s="44"/>
      <c r="M89" s="66">
        <f t="shared" si="4"/>
        <v>0</v>
      </c>
      <c r="N89" s="90"/>
      <c r="O89" s="68">
        <v>138798</v>
      </c>
      <c r="P89" s="68" t="s">
        <v>143</v>
      </c>
      <c r="Q89" s="70" t="s">
        <v>121</v>
      </c>
      <c r="R89" s="71"/>
      <c r="S89" s="44"/>
      <c r="T89" s="44"/>
      <c r="U89" s="44"/>
      <c r="V89" s="66">
        <f t="shared" si="5"/>
        <v>0</v>
      </c>
      <c r="W89" s="76"/>
    </row>
    <row r="90" spans="1:23" ht="12.75" customHeight="1" x14ac:dyDescent="0.25">
      <c r="A90" s="73"/>
      <c r="B90" s="68">
        <v>120098</v>
      </c>
      <c r="C90" s="68" t="s">
        <v>143</v>
      </c>
      <c r="D90" s="70" t="s">
        <v>122</v>
      </c>
      <c r="E90" s="71"/>
      <c r="F90" s="44"/>
      <c r="G90" s="44"/>
      <c r="H90" s="44"/>
      <c r="I90" s="44"/>
      <c r="J90" s="44"/>
      <c r="K90" s="64"/>
      <c r="L90" s="44"/>
      <c r="M90" s="66">
        <f t="shared" si="4"/>
        <v>0</v>
      </c>
      <c r="N90" s="90"/>
      <c r="O90" s="68">
        <v>120098</v>
      </c>
      <c r="P90" s="68" t="s">
        <v>143</v>
      </c>
      <c r="Q90" s="70" t="s">
        <v>122</v>
      </c>
      <c r="R90" s="71"/>
      <c r="S90" s="44"/>
      <c r="T90" s="44"/>
      <c r="U90" s="44"/>
      <c r="V90" s="66">
        <f t="shared" si="5"/>
        <v>0</v>
      </c>
      <c r="W90" s="76"/>
    </row>
    <row r="91" spans="1:23" ht="12.75" customHeight="1" x14ac:dyDescent="0.25">
      <c r="A91" s="73"/>
      <c r="B91" s="68">
        <v>140985</v>
      </c>
      <c r="C91" s="68" t="s">
        <v>143</v>
      </c>
      <c r="D91" s="70" t="s">
        <v>123</v>
      </c>
      <c r="E91" s="71"/>
      <c r="F91" s="44"/>
      <c r="G91" s="44"/>
      <c r="H91" s="44"/>
      <c r="I91" s="44"/>
      <c r="J91" s="44"/>
      <c r="K91" s="64"/>
      <c r="L91" s="44"/>
      <c r="M91" s="66">
        <f t="shared" si="4"/>
        <v>0</v>
      </c>
      <c r="N91" s="90"/>
      <c r="O91" s="68">
        <v>140985</v>
      </c>
      <c r="P91" s="68" t="s">
        <v>143</v>
      </c>
      <c r="Q91" s="70" t="s">
        <v>123</v>
      </c>
      <c r="R91" s="71"/>
      <c r="S91" s="44"/>
      <c r="T91" s="44"/>
      <c r="U91" s="44"/>
      <c r="V91" s="66">
        <f t="shared" si="5"/>
        <v>0</v>
      </c>
      <c r="W91" s="76"/>
    </row>
    <row r="92" spans="1:23" ht="12.75" customHeight="1" x14ac:dyDescent="0.25">
      <c r="A92" s="73"/>
      <c r="B92" s="68">
        <v>138258</v>
      </c>
      <c r="C92" s="68" t="s">
        <v>143</v>
      </c>
      <c r="D92" s="70" t="s">
        <v>124</v>
      </c>
      <c r="E92" s="71"/>
      <c r="F92" s="44"/>
      <c r="G92" s="44"/>
      <c r="H92" s="44"/>
      <c r="I92" s="44"/>
      <c r="J92" s="44"/>
      <c r="K92" s="64"/>
      <c r="L92" s="44"/>
      <c r="M92" s="66">
        <f t="shared" si="4"/>
        <v>0</v>
      </c>
      <c r="N92" s="90"/>
      <c r="O92" s="68">
        <v>138258</v>
      </c>
      <c r="P92" s="68" t="s">
        <v>143</v>
      </c>
      <c r="Q92" s="70" t="s">
        <v>124</v>
      </c>
      <c r="R92" s="71"/>
      <c r="S92" s="44"/>
      <c r="T92" s="44"/>
      <c r="U92" s="44"/>
      <c r="V92" s="66">
        <f t="shared" si="5"/>
        <v>0</v>
      </c>
      <c r="W92" s="76"/>
    </row>
    <row r="93" spans="1:23" ht="12.75" customHeight="1" x14ac:dyDescent="0.25">
      <c r="A93" s="73"/>
      <c r="B93" s="68">
        <v>196966</v>
      </c>
      <c r="C93" s="68" t="s">
        <v>143</v>
      </c>
      <c r="D93" s="70" t="s">
        <v>125</v>
      </c>
      <c r="E93" s="71"/>
      <c r="F93" s="44"/>
      <c r="G93" s="44"/>
      <c r="H93" s="44"/>
      <c r="I93" s="44"/>
      <c r="J93" s="44"/>
      <c r="K93" s="64"/>
      <c r="L93" s="44"/>
      <c r="M93" s="66">
        <f t="shared" si="4"/>
        <v>0</v>
      </c>
      <c r="N93" s="90"/>
      <c r="O93" s="68">
        <v>196966</v>
      </c>
      <c r="P93" s="68" t="s">
        <v>143</v>
      </c>
      <c r="Q93" s="70" t="s">
        <v>125</v>
      </c>
      <c r="R93" s="71"/>
      <c r="S93" s="44"/>
      <c r="T93" s="44"/>
      <c r="U93" s="44"/>
      <c r="V93" s="66">
        <f t="shared" si="5"/>
        <v>0</v>
      </c>
      <c r="W93" s="76"/>
    </row>
    <row r="94" spans="1:23" ht="12.75" customHeight="1" x14ac:dyDescent="0.25">
      <c r="A94" s="73"/>
      <c r="B94" s="68">
        <v>112185</v>
      </c>
      <c r="C94" s="68" t="s">
        <v>143</v>
      </c>
      <c r="D94" s="70" t="s">
        <v>126</v>
      </c>
      <c r="E94" s="71"/>
      <c r="F94" s="44"/>
      <c r="G94" s="44"/>
      <c r="H94" s="44"/>
      <c r="I94" s="44"/>
      <c r="J94" s="44"/>
      <c r="K94" s="64"/>
      <c r="L94" s="44"/>
      <c r="M94" s="66">
        <f t="shared" si="4"/>
        <v>0</v>
      </c>
      <c r="N94" s="90"/>
      <c r="O94" s="68">
        <v>112185</v>
      </c>
      <c r="P94" s="68" t="s">
        <v>143</v>
      </c>
      <c r="Q94" s="70" t="s">
        <v>126</v>
      </c>
      <c r="R94" s="71"/>
      <c r="S94" s="44"/>
      <c r="T94" s="44"/>
      <c r="U94" s="44"/>
      <c r="V94" s="66">
        <f t="shared" si="5"/>
        <v>0</v>
      </c>
      <c r="W94" s="76"/>
    </row>
    <row r="95" spans="1:23" ht="12.75" customHeight="1" x14ac:dyDescent="0.25">
      <c r="A95" s="73"/>
      <c r="B95" s="68">
        <v>120047</v>
      </c>
      <c r="C95" s="68" t="s">
        <v>143</v>
      </c>
      <c r="D95" s="70" t="s">
        <v>127</v>
      </c>
      <c r="E95" s="71"/>
      <c r="F95" s="44"/>
      <c r="G95" s="44"/>
      <c r="H95" s="44"/>
      <c r="I95" s="44"/>
      <c r="J95" s="44"/>
      <c r="K95" s="64"/>
      <c r="L95" s="44"/>
      <c r="M95" s="66">
        <f t="shared" si="4"/>
        <v>0</v>
      </c>
      <c r="N95" s="90"/>
      <c r="O95" s="68">
        <v>120047</v>
      </c>
      <c r="P95" s="68" t="s">
        <v>143</v>
      </c>
      <c r="Q95" s="70" t="s">
        <v>127</v>
      </c>
      <c r="R95" s="71"/>
      <c r="S95" s="44"/>
      <c r="T95" s="44"/>
      <c r="U95" s="44"/>
      <c r="V95" s="66">
        <f t="shared" si="5"/>
        <v>0</v>
      </c>
      <c r="W95" s="76"/>
    </row>
    <row r="96" spans="1:23" ht="12.75" customHeight="1" x14ac:dyDescent="0.25">
      <c r="A96" s="73"/>
      <c r="B96" s="68">
        <v>138696</v>
      </c>
      <c r="C96" s="68" t="s">
        <v>143</v>
      </c>
      <c r="D96" s="70" t="s">
        <v>128</v>
      </c>
      <c r="E96" s="71"/>
      <c r="F96" s="44"/>
      <c r="G96" s="44"/>
      <c r="H96" s="44"/>
      <c r="I96" s="44"/>
      <c r="J96" s="44"/>
      <c r="K96" s="64"/>
      <c r="L96" s="44"/>
      <c r="M96" s="66">
        <f t="shared" si="4"/>
        <v>0</v>
      </c>
      <c r="N96" s="90"/>
      <c r="O96" s="68">
        <v>138696</v>
      </c>
      <c r="P96" s="68" t="s">
        <v>143</v>
      </c>
      <c r="Q96" s="70" t="s">
        <v>128</v>
      </c>
      <c r="R96" s="71"/>
      <c r="S96" s="44"/>
      <c r="T96" s="44"/>
      <c r="U96" s="44"/>
      <c r="V96" s="66">
        <f t="shared" si="5"/>
        <v>0</v>
      </c>
      <c r="W96" s="76"/>
    </row>
    <row r="97" spans="1:23" ht="12.75" customHeight="1" x14ac:dyDescent="0.25">
      <c r="A97" s="73"/>
      <c r="B97" s="68">
        <v>109944</v>
      </c>
      <c r="C97" s="68" t="s">
        <v>143</v>
      </c>
      <c r="D97" s="70" t="s">
        <v>129</v>
      </c>
      <c r="E97" s="71"/>
      <c r="F97" s="44"/>
      <c r="G97" s="44"/>
      <c r="H97" s="44"/>
      <c r="I97" s="44"/>
      <c r="J97" s="44"/>
      <c r="K97" s="64"/>
      <c r="L97" s="44"/>
      <c r="M97" s="66">
        <f t="shared" si="4"/>
        <v>0</v>
      </c>
      <c r="N97" s="90"/>
      <c r="O97" s="68">
        <v>109944</v>
      </c>
      <c r="P97" s="68" t="s">
        <v>143</v>
      </c>
      <c r="Q97" s="70" t="s">
        <v>129</v>
      </c>
      <c r="R97" s="71"/>
      <c r="S97" s="44"/>
      <c r="T97" s="44"/>
      <c r="U97" s="44"/>
      <c r="V97" s="66">
        <f t="shared" si="5"/>
        <v>0</v>
      </c>
      <c r="W97" s="76"/>
    </row>
    <row r="98" spans="1:23" ht="12.75" customHeight="1" x14ac:dyDescent="0.25">
      <c r="A98" s="73"/>
      <c r="B98" s="68">
        <v>194003</v>
      </c>
      <c r="C98" s="68" t="s">
        <v>143</v>
      </c>
      <c r="D98" s="70" t="s">
        <v>130</v>
      </c>
      <c r="E98" s="71"/>
      <c r="F98" s="44"/>
      <c r="G98" s="44"/>
      <c r="H98" s="44"/>
      <c r="I98" s="44"/>
      <c r="J98" s="44"/>
      <c r="K98" s="64"/>
      <c r="L98" s="44"/>
      <c r="M98" s="66">
        <f t="shared" si="4"/>
        <v>0</v>
      </c>
      <c r="N98" s="90"/>
      <c r="O98" s="68">
        <v>194003</v>
      </c>
      <c r="P98" s="68" t="s">
        <v>143</v>
      </c>
      <c r="Q98" s="70" t="s">
        <v>130</v>
      </c>
      <c r="R98" s="71"/>
      <c r="S98" s="44"/>
      <c r="T98" s="44"/>
      <c r="U98" s="44"/>
      <c r="V98" s="66">
        <f t="shared" si="5"/>
        <v>0</v>
      </c>
      <c r="W98" s="76"/>
    </row>
    <row r="99" spans="1:23" ht="12.75" customHeight="1" x14ac:dyDescent="0.25">
      <c r="A99" s="73"/>
      <c r="B99" s="68">
        <v>138549</v>
      </c>
      <c r="C99" s="68" t="s">
        <v>143</v>
      </c>
      <c r="D99" s="70" t="s">
        <v>131</v>
      </c>
      <c r="E99" s="71"/>
      <c r="F99" s="44"/>
      <c r="G99" s="44"/>
      <c r="H99" s="44"/>
      <c r="I99" s="44"/>
      <c r="J99" s="44"/>
      <c r="K99" s="64"/>
      <c r="L99" s="44"/>
      <c r="M99" s="66">
        <f t="shared" si="4"/>
        <v>0</v>
      </c>
      <c r="N99" s="90"/>
      <c r="O99" s="68">
        <v>138549</v>
      </c>
      <c r="P99" s="68" t="s">
        <v>143</v>
      </c>
      <c r="Q99" s="70" t="s">
        <v>131</v>
      </c>
      <c r="R99" s="71"/>
      <c r="S99" s="44"/>
      <c r="T99" s="44"/>
      <c r="U99" s="44"/>
      <c r="V99" s="66">
        <f t="shared" si="5"/>
        <v>0</v>
      </c>
      <c r="W99" s="76"/>
    </row>
    <row r="100" spans="1:23" ht="12.75" customHeight="1" x14ac:dyDescent="0.25">
      <c r="A100" s="73"/>
      <c r="B100" s="68">
        <v>138625</v>
      </c>
      <c r="C100" s="68" t="s">
        <v>143</v>
      </c>
      <c r="D100" s="70" t="s">
        <v>132</v>
      </c>
      <c r="E100" s="71"/>
      <c r="F100" s="44"/>
      <c r="G100" s="44"/>
      <c r="H100" s="44"/>
      <c r="I100" s="44"/>
      <c r="J100" s="44"/>
      <c r="K100" s="64"/>
      <c r="L100" s="44"/>
      <c r="M100" s="66">
        <f t="shared" si="4"/>
        <v>0</v>
      </c>
      <c r="N100" s="90"/>
      <c r="O100" s="68">
        <v>138625</v>
      </c>
      <c r="P100" s="68" t="s">
        <v>143</v>
      </c>
      <c r="Q100" s="70" t="s">
        <v>132</v>
      </c>
      <c r="R100" s="71"/>
      <c r="S100" s="44"/>
      <c r="T100" s="44"/>
      <c r="U100" s="44"/>
      <c r="V100" s="66">
        <f t="shared" si="5"/>
        <v>0</v>
      </c>
      <c r="W100" s="76"/>
    </row>
    <row r="101" spans="1:23" ht="12.75" customHeight="1" x14ac:dyDescent="0.25">
      <c r="A101" s="73"/>
      <c r="B101" s="68">
        <v>138736</v>
      </c>
      <c r="C101" s="68" t="s">
        <v>143</v>
      </c>
      <c r="D101" s="70" t="s">
        <v>133</v>
      </c>
      <c r="E101" s="71"/>
      <c r="F101" s="44"/>
      <c r="G101" s="44"/>
      <c r="H101" s="44"/>
      <c r="I101" s="44"/>
      <c r="J101" s="44"/>
      <c r="K101" s="64"/>
      <c r="L101" s="44"/>
      <c r="M101" s="66">
        <f t="shared" si="4"/>
        <v>0</v>
      </c>
      <c r="N101" s="90"/>
      <c r="O101" s="68">
        <v>138736</v>
      </c>
      <c r="P101" s="68" t="s">
        <v>143</v>
      </c>
      <c r="Q101" s="70" t="s">
        <v>133</v>
      </c>
      <c r="R101" s="71"/>
      <c r="S101" s="44"/>
      <c r="T101" s="44"/>
      <c r="U101" s="44"/>
      <c r="V101" s="66">
        <f t="shared" si="5"/>
        <v>0</v>
      </c>
      <c r="W101" s="76"/>
    </row>
    <row r="102" spans="1:23" ht="12.75" customHeight="1" x14ac:dyDescent="0.25">
      <c r="A102" s="73"/>
      <c r="B102" s="68" t="s">
        <v>142</v>
      </c>
      <c r="C102" s="68" t="s">
        <v>143</v>
      </c>
      <c r="D102" s="70" t="s">
        <v>134</v>
      </c>
      <c r="E102" s="71"/>
      <c r="F102" s="44"/>
      <c r="G102" s="44"/>
      <c r="H102" s="44"/>
      <c r="I102" s="44"/>
      <c r="J102" s="44"/>
      <c r="K102" s="64"/>
      <c r="L102" s="44"/>
      <c r="M102" s="66">
        <f t="shared" si="4"/>
        <v>0</v>
      </c>
      <c r="N102" s="90"/>
      <c r="O102" s="68" t="s">
        <v>142</v>
      </c>
      <c r="P102" s="68" t="s">
        <v>143</v>
      </c>
      <c r="Q102" s="70" t="s">
        <v>134</v>
      </c>
      <c r="R102" s="71"/>
      <c r="S102" s="44"/>
      <c r="T102" s="44"/>
      <c r="U102" s="44"/>
      <c r="V102" s="66">
        <f t="shared" si="5"/>
        <v>0</v>
      </c>
      <c r="W102" s="76"/>
    </row>
    <row r="103" spans="1:23" ht="12.75" customHeight="1" x14ac:dyDescent="0.25">
      <c r="A103" s="73"/>
      <c r="B103" s="68">
        <v>116045</v>
      </c>
      <c r="C103" s="68" t="s">
        <v>143</v>
      </c>
      <c r="D103" s="70" t="s">
        <v>135</v>
      </c>
      <c r="E103" s="71"/>
      <c r="F103" s="44"/>
      <c r="G103" s="44"/>
      <c r="H103" s="44"/>
      <c r="I103" s="44"/>
      <c r="J103" s="44"/>
      <c r="K103" s="64"/>
      <c r="L103" s="44"/>
      <c r="M103" s="66">
        <f t="shared" si="4"/>
        <v>0</v>
      </c>
      <c r="N103" s="90"/>
      <c r="O103" s="68">
        <v>116045</v>
      </c>
      <c r="P103" s="68" t="s">
        <v>143</v>
      </c>
      <c r="Q103" s="70" t="s">
        <v>135</v>
      </c>
      <c r="R103" s="71"/>
      <c r="S103" s="44"/>
      <c r="T103" s="44"/>
      <c r="U103" s="44"/>
      <c r="V103" s="66">
        <f t="shared" si="5"/>
        <v>0</v>
      </c>
      <c r="W103" s="76"/>
    </row>
    <row r="104" spans="1:23" ht="12.75" customHeight="1" x14ac:dyDescent="0.25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6"/>
    </row>
  </sheetData>
  <mergeCells count="168">
    <mergeCell ref="A1:A44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L9:M9"/>
    <mergeCell ref="D10:H10"/>
    <mergeCell ref="I10:N36"/>
    <mergeCell ref="D15:E15"/>
    <mergeCell ref="D16:H16"/>
    <mergeCell ref="D17:H17"/>
    <mergeCell ref="D26:E26"/>
    <mergeCell ref="D27:H27"/>
    <mergeCell ref="D28:H28"/>
    <mergeCell ref="D36:E36"/>
    <mergeCell ref="D37:V37"/>
    <mergeCell ref="D38:M38"/>
    <mergeCell ref="Q38:V38"/>
    <mergeCell ref="D39:E39"/>
    <mergeCell ref="G39:I39"/>
    <mergeCell ref="M39:M40"/>
    <mergeCell ref="Q39:R39"/>
    <mergeCell ref="S39:U39"/>
    <mergeCell ref="V39:V40"/>
    <mergeCell ref="D40:E40"/>
    <mergeCell ref="G40:I40"/>
    <mergeCell ref="Q40:R40"/>
    <mergeCell ref="S40:U40"/>
    <mergeCell ref="D41:E41"/>
    <mergeCell ref="G41:I41"/>
    <mergeCell ref="Q41:R41"/>
    <mergeCell ref="S41:U41"/>
    <mergeCell ref="D42:E42"/>
    <mergeCell ref="G42:I42"/>
    <mergeCell ref="Q42:R42"/>
    <mergeCell ref="S42:U42"/>
    <mergeCell ref="D43:E43"/>
    <mergeCell ref="G43:I43"/>
    <mergeCell ref="N43:N103"/>
    <mergeCell ref="Q43:R43"/>
    <mergeCell ref="S43:U43"/>
    <mergeCell ref="D56:E56"/>
    <mergeCell ref="Q56:R56"/>
    <mergeCell ref="D57:E57"/>
    <mergeCell ref="Q57:R57"/>
    <mergeCell ref="D58:E58"/>
    <mergeCell ref="Q58:R58"/>
    <mergeCell ref="D59:E59"/>
    <mergeCell ref="Q59:R59"/>
    <mergeCell ref="D60:E60"/>
    <mergeCell ref="Q60:R60"/>
    <mergeCell ref="D61:E61"/>
    <mergeCell ref="W45:W104"/>
    <mergeCell ref="D46:E46"/>
    <mergeCell ref="Q46:R46"/>
    <mergeCell ref="D47:E47"/>
    <mergeCell ref="Q47:R47"/>
    <mergeCell ref="D48:E48"/>
    <mergeCell ref="Q48:R48"/>
    <mergeCell ref="D49:E49"/>
    <mergeCell ref="Q49:R49"/>
    <mergeCell ref="D50:E50"/>
    <mergeCell ref="Q50:R50"/>
    <mergeCell ref="D51:E51"/>
    <mergeCell ref="Q51:R51"/>
    <mergeCell ref="D52:E52"/>
    <mergeCell ref="Q52:R52"/>
    <mergeCell ref="D53:E53"/>
    <mergeCell ref="Q53:R53"/>
    <mergeCell ref="D54:E54"/>
    <mergeCell ref="Q54:R54"/>
    <mergeCell ref="D55:E55"/>
    <mergeCell ref="Q55:R55"/>
    <mergeCell ref="Q61:R61"/>
    <mergeCell ref="D62:E62"/>
    <mergeCell ref="Q62:R62"/>
    <mergeCell ref="D63:E63"/>
    <mergeCell ref="Q63:R63"/>
    <mergeCell ref="D64:E64"/>
    <mergeCell ref="Q64:R64"/>
    <mergeCell ref="D65:E65"/>
    <mergeCell ref="Q65:R65"/>
    <mergeCell ref="D66:E66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D73:E73"/>
    <mergeCell ref="Q73:R73"/>
    <mergeCell ref="D74:E74"/>
    <mergeCell ref="Q74:R74"/>
    <mergeCell ref="D75:E75"/>
    <mergeCell ref="Q75:R75"/>
    <mergeCell ref="D76:E76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D81:E81"/>
    <mergeCell ref="Q81:R81"/>
    <mergeCell ref="D82:E82"/>
    <mergeCell ref="Q82:R82"/>
    <mergeCell ref="D83:E83"/>
    <mergeCell ref="Q83:R83"/>
    <mergeCell ref="D84:E84"/>
    <mergeCell ref="Q84:R84"/>
    <mergeCell ref="D85:E85"/>
    <mergeCell ref="Q85:R85"/>
    <mergeCell ref="D86:E86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D91:E91"/>
    <mergeCell ref="Q91:R91"/>
    <mergeCell ref="D92:E92"/>
    <mergeCell ref="Q92:R92"/>
    <mergeCell ref="D93:E93"/>
    <mergeCell ref="Q93:R93"/>
    <mergeCell ref="D94:E94"/>
    <mergeCell ref="Q94:R94"/>
    <mergeCell ref="D95:E95"/>
    <mergeCell ref="Q95:R95"/>
    <mergeCell ref="D101:E101"/>
    <mergeCell ref="Q101:R101"/>
    <mergeCell ref="D102:E102"/>
    <mergeCell ref="Q102:R102"/>
    <mergeCell ref="D103:E103"/>
    <mergeCell ref="Q103:R103"/>
    <mergeCell ref="A104:V104"/>
    <mergeCell ref="D96:E96"/>
    <mergeCell ref="Q96:R96"/>
    <mergeCell ref="D97:E97"/>
    <mergeCell ref="Q97:R97"/>
    <mergeCell ref="D98:E98"/>
    <mergeCell ref="Q98:R98"/>
    <mergeCell ref="D99:E99"/>
    <mergeCell ref="Q99:R99"/>
    <mergeCell ref="D100:E100"/>
    <mergeCell ref="Q100:R100"/>
    <mergeCell ref="A45:A103"/>
    <mergeCell ref="D45:E45"/>
    <mergeCell ref="Q45:R45"/>
  </mergeCells>
  <pageMargins left="0.7" right="0.7" top="0.75" bottom="0.75" header="0.3" footer="0.3"/>
  <pageSetup paperSize="9" scale="10" firstPageNumber="429496729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93"/>
  <sheetViews>
    <sheetView zoomScale="85" zoomScaleNormal="85" workbookViewId="0">
      <selection activeCell="C3" sqref="C3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2"/>
      <c r="B1" s="29"/>
      <c r="C1" s="29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30"/>
      <c r="P1" s="30"/>
    </row>
    <row r="2" spans="1:16" ht="54" x14ac:dyDescent="0.25">
      <c r="A2" s="72"/>
      <c r="B2" s="29"/>
      <c r="C2" s="29"/>
      <c r="D2" s="31" t="s">
        <v>3</v>
      </c>
      <c r="E2" s="104" t="s">
        <v>136</v>
      </c>
      <c r="F2" s="104"/>
      <c r="G2" s="104"/>
      <c r="H2" s="104"/>
      <c r="I2" s="104"/>
      <c r="J2" s="104"/>
      <c r="K2" s="104"/>
      <c r="L2" s="104"/>
      <c r="M2" s="32" t="s">
        <v>17</v>
      </c>
      <c r="N2" s="76"/>
      <c r="O2" s="30"/>
      <c r="P2" s="30"/>
    </row>
    <row r="3" spans="1:16" s="12" customFormat="1" ht="51" customHeight="1" x14ac:dyDescent="0.25">
      <c r="A3" s="72"/>
      <c r="B3" s="29"/>
      <c r="C3" s="29"/>
      <c r="D3" s="33">
        <v>1</v>
      </c>
      <c r="E3" s="105" t="str">
        <f>D15</f>
        <v>SOUS TOTAL DEMARRAGE DU MARCHE</v>
      </c>
      <c r="F3" s="105"/>
      <c r="G3" s="105"/>
      <c r="H3" s="105"/>
      <c r="I3" s="105"/>
      <c r="J3" s="105"/>
      <c r="K3" s="105"/>
      <c r="L3" s="105"/>
      <c r="M3" s="34">
        <f>F15</f>
        <v>0</v>
      </c>
      <c r="N3" s="76"/>
      <c r="O3" s="30"/>
      <c r="P3" s="30"/>
    </row>
    <row r="4" spans="1:16" s="12" customFormat="1" ht="51" customHeight="1" x14ac:dyDescent="0.25">
      <c r="A4" s="72"/>
      <c r="B4" s="29"/>
      <c r="C4" s="29"/>
      <c r="D4" s="33">
        <v>2</v>
      </c>
      <c r="E4" s="105"/>
      <c r="F4" s="105"/>
      <c r="G4" s="105"/>
      <c r="H4" s="105"/>
      <c r="I4" s="105"/>
      <c r="J4" s="105"/>
      <c r="K4" s="105"/>
      <c r="L4" s="105"/>
      <c r="M4" s="34"/>
      <c r="N4" s="76"/>
      <c r="O4" s="30"/>
      <c r="P4" s="30"/>
    </row>
    <row r="5" spans="1:16" s="12" customFormat="1" ht="51" customHeight="1" x14ac:dyDescent="0.25">
      <c r="A5" s="72"/>
      <c r="B5" s="29"/>
      <c r="C5" s="29"/>
      <c r="D5" s="33">
        <v>3</v>
      </c>
      <c r="E5" s="105" t="str">
        <f>D25</f>
        <v>SOUS-TOTAL CONDITIONS PARTICULIERES RELATIVES AU MANAGEMENT DU MARCHE</v>
      </c>
      <c r="F5" s="105"/>
      <c r="G5" s="105"/>
      <c r="H5" s="105"/>
      <c r="I5" s="105"/>
      <c r="J5" s="105"/>
      <c r="K5" s="105"/>
      <c r="L5" s="105"/>
      <c r="M5" s="34">
        <f>F25</f>
        <v>0</v>
      </c>
      <c r="N5" s="76"/>
      <c r="O5" s="30"/>
      <c r="P5" s="30"/>
    </row>
    <row r="6" spans="1:16" s="12" customFormat="1" ht="51" customHeight="1" x14ac:dyDescent="0.25">
      <c r="A6" s="72"/>
      <c r="B6" s="29"/>
      <c r="C6" s="29"/>
      <c r="D6" s="33">
        <v>4</v>
      </c>
      <c r="E6" s="105" t="str">
        <f>M28</f>
        <v>SOUS-TOTAL CONDITIONS RELATIVES A LA GESTION DE PERENNITE DES INSTALLATIONS</v>
      </c>
      <c r="F6" s="105"/>
      <c r="G6" s="105"/>
      <c r="H6" s="105"/>
      <c r="I6" s="105"/>
      <c r="J6" s="105"/>
      <c r="K6" s="105"/>
      <c r="L6" s="105"/>
      <c r="M6" s="34">
        <f>M30</f>
        <v>0</v>
      </c>
      <c r="N6" s="76"/>
      <c r="O6" s="30"/>
      <c r="P6" s="30"/>
    </row>
    <row r="7" spans="1:16" s="12" customFormat="1" ht="51" customHeight="1" x14ac:dyDescent="0.25">
      <c r="A7" s="72"/>
      <c r="B7" s="29"/>
      <c r="C7" s="29"/>
      <c r="D7" s="33">
        <v>5</v>
      </c>
      <c r="E7" s="105" t="str">
        <f>V28</f>
        <v>SOUS-TOTAL CONDITIONS RELATIVES A LA CONFORMITE FONCTIONNELLE DES INSTALLATIONS</v>
      </c>
      <c r="F7" s="105"/>
      <c r="G7" s="105"/>
      <c r="H7" s="105"/>
      <c r="I7" s="105"/>
      <c r="J7" s="105"/>
      <c r="K7" s="105"/>
      <c r="L7" s="105"/>
      <c r="M7" s="34">
        <f>V30</f>
        <v>0</v>
      </c>
      <c r="N7" s="76"/>
      <c r="O7" s="30"/>
      <c r="P7" s="30"/>
    </row>
    <row r="8" spans="1:16" s="12" customFormat="1" ht="23.25" x14ac:dyDescent="0.25">
      <c r="A8" s="72"/>
      <c r="B8" s="29"/>
      <c r="C8" s="29"/>
      <c r="D8" s="35"/>
      <c r="E8" s="106" t="s">
        <v>15</v>
      </c>
      <c r="F8" s="106"/>
      <c r="G8" s="106"/>
      <c r="H8" s="106"/>
      <c r="I8" s="106"/>
      <c r="J8" s="106"/>
      <c r="K8" s="106"/>
      <c r="L8" s="106"/>
      <c r="M8" s="36">
        <f>SUM(M3:M7)</f>
        <v>0</v>
      </c>
      <c r="N8" s="76"/>
      <c r="O8" s="30"/>
      <c r="P8" s="30"/>
    </row>
    <row r="9" spans="1:16" s="4" customFormat="1" ht="12.75" customHeight="1" x14ac:dyDescent="0.25">
      <c r="A9" s="72"/>
      <c r="B9" s="29"/>
      <c r="C9" s="29"/>
      <c r="D9" s="107"/>
      <c r="E9" s="107"/>
      <c r="F9" s="107"/>
      <c r="G9" s="107"/>
      <c r="H9" s="107"/>
      <c r="I9" s="107"/>
      <c r="J9" s="107"/>
      <c r="K9" s="37"/>
      <c r="L9" s="107"/>
      <c r="M9" s="107"/>
      <c r="N9" s="76"/>
      <c r="O9" s="30"/>
      <c r="P9" s="30"/>
    </row>
    <row r="10" spans="1:16" ht="15.75" x14ac:dyDescent="0.25">
      <c r="A10" s="72"/>
      <c r="B10" s="29"/>
      <c r="C10" s="29"/>
      <c r="D10" s="108" t="s">
        <v>18</v>
      </c>
      <c r="E10" s="109"/>
      <c r="F10" s="109"/>
      <c r="G10" s="109"/>
      <c r="H10" s="110"/>
      <c r="I10" s="111"/>
      <c r="J10" s="111"/>
      <c r="K10" s="111"/>
      <c r="L10" s="111"/>
      <c r="M10" s="111"/>
      <c r="N10" s="111"/>
      <c r="O10" s="38"/>
      <c r="P10" s="38"/>
    </row>
    <row r="11" spans="1:16" ht="30" customHeight="1" x14ac:dyDescent="0.25">
      <c r="A11" s="72"/>
      <c r="B11" s="29"/>
      <c r="C11" s="29"/>
      <c r="D11" s="39">
        <v>1</v>
      </c>
      <c r="E11" s="40" t="str">
        <f>D10</f>
        <v>1- PERIODE DE DEMARRAGE DU MARCHE</v>
      </c>
      <c r="F11" s="39" t="s">
        <v>17</v>
      </c>
      <c r="G11" s="41" t="s">
        <v>19</v>
      </c>
      <c r="H11" s="39" t="s">
        <v>9</v>
      </c>
      <c r="I11" s="111"/>
      <c r="J11" s="111"/>
      <c r="K11" s="111"/>
      <c r="L11" s="111"/>
      <c r="M11" s="111"/>
      <c r="N11" s="111"/>
      <c r="O11" s="38"/>
      <c r="P11" s="38"/>
    </row>
    <row r="12" spans="1:16" ht="15" customHeight="1" x14ac:dyDescent="0.25">
      <c r="A12" s="72"/>
      <c r="B12" s="29"/>
      <c r="C12" s="29"/>
      <c r="D12" s="42" t="s">
        <v>20</v>
      </c>
      <c r="E12" s="43" t="s">
        <v>21</v>
      </c>
      <c r="F12" s="44"/>
      <c r="G12" s="45">
        <v>0.2</v>
      </c>
      <c r="H12" s="46">
        <f t="shared" ref="H12:H14" si="0">F12*(1+G12)</f>
        <v>0</v>
      </c>
      <c r="I12" s="111"/>
      <c r="J12" s="111"/>
      <c r="K12" s="111"/>
      <c r="L12" s="111"/>
      <c r="M12" s="111"/>
      <c r="N12" s="111"/>
      <c r="O12" s="38"/>
      <c r="P12" s="38"/>
    </row>
    <row r="13" spans="1:16" ht="15" customHeight="1" x14ac:dyDescent="0.25">
      <c r="A13" s="72"/>
      <c r="B13" s="29"/>
      <c r="C13" s="29"/>
      <c r="D13" s="42" t="s">
        <v>22</v>
      </c>
      <c r="E13" s="43" t="s">
        <v>23</v>
      </c>
      <c r="F13" s="44"/>
      <c r="G13" s="45">
        <v>0.2</v>
      </c>
      <c r="H13" s="46">
        <f t="shared" si="0"/>
        <v>0</v>
      </c>
      <c r="I13" s="111"/>
      <c r="J13" s="111"/>
      <c r="K13" s="111"/>
      <c r="L13" s="111"/>
      <c r="M13" s="111"/>
      <c r="N13" s="111"/>
      <c r="O13" s="38"/>
      <c r="P13" s="38"/>
    </row>
    <row r="14" spans="1:16" ht="15" customHeight="1" x14ac:dyDescent="0.25">
      <c r="A14" s="72"/>
      <c r="B14" s="29"/>
      <c r="C14" s="29"/>
      <c r="D14" s="42" t="s">
        <v>24</v>
      </c>
      <c r="E14" s="47" t="s">
        <v>25</v>
      </c>
      <c r="F14" s="44"/>
      <c r="G14" s="45">
        <v>0.2</v>
      </c>
      <c r="H14" s="46">
        <f t="shared" si="0"/>
        <v>0</v>
      </c>
      <c r="I14" s="111"/>
      <c r="J14" s="111"/>
      <c r="K14" s="111"/>
      <c r="L14" s="111"/>
      <c r="M14" s="111"/>
      <c r="N14" s="111"/>
      <c r="O14" s="38"/>
      <c r="P14" s="38"/>
    </row>
    <row r="15" spans="1:16" s="48" customFormat="1" ht="18" customHeight="1" x14ac:dyDescent="0.25">
      <c r="A15" s="72"/>
      <c r="B15" s="29"/>
      <c r="C15" s="29"/>
      <c r="D15" s="112" t="s">
        <v>26</v>
      </c>
      <c r="E15" s="112"/>
      <c r="F15" s="49">
        <f>SUM(F12:F14)</f>
        <v>0</v>
      </c>
      <c r="G15" s="50">
        <v>0.2</v>
      </c>
      <c r="H15" s="49">
        <f>SUM(H12:H14)</f>
        <v>0</v>
      </c>
      <c r="I15" s="111"/>
      <c r="J15" s="111"/>
      <c r="K15" s="111"/>
      <c r="L15" s="111"/>
      <c r="M15" s="111"/>
      <c r="N15" s="111"/>
      <c r="O15" s="38"/>
      <c r="P15" s="38"/>
    </row>
    <row r="16" spans="1:16" s="4" customFormat="1" ht="12.75" customHeight="1" x14ac:dyDescent="0.25">
      <c r="A16" s="72"/>
      <c r="B16" s="29"/>
      <c r="C16" s="29"/>
      <c r="D16" s="113"/>
      <c r="E16" s="113"/>
      <c r="F16" s="113"/>
      <c r="G16" s="113"/>
      <c r="H16" s="113"/>
      <c r="I16" s="111"/>
      <c r="J16" s="111"/>
      <c r="K16" s="111"/>
      <c r="L16" s="111"/>
      <c r="M16" s="111"/>
      <c r="N16" s="111"/>
      <c r="O16" s="38"/>
      <c r="P16" s="38"/>
    </row>
    <row r="17" spans="1:23" ht="15.75" x14ac:dyDescent="0.25">
      <c r="A17" s="72"/>
      <c r="B17" s="29"/>
      <c r="C17" s="29"/>
      <c r="D17" s="108" t="s">
        <v>43</v>
      </c>
      <c r="E17" s="109"/>
      <c r="F17" s="109"/>
      <c r="G17" s="109"/>
      <c r="H17" s="110"/>
      <c r="I17" s="111"/>
      <c r="J17" s="111"/>
      <c r="K17" s="111"/>
      <c r="L17" s="111"/>
      <c r="M17" s="111"/>
      <c r="N17" s="111"/>
      <c r="O17" s="38"/>
      <c r="P17" s="38"/>
    </row>
    <row r="18" spans="1:23" ht="41.25" customHeight="1" x14ac:dyDescent="0.25">
      <c r="A18" s="72"/>
      <c r="B18" s="29"/>
      <c r="C18" s="29"/>
      <c r="D18" s="52">
        <v>3</v>
      </c>
      <c r="E18" s="53" t="str">
        <f>D17</f>
        <v>3 - CONDITIONS PARTICULIERES RELATIVES AU MANAGEMENT DU MARCHE</v>
      </c>
      <c r="F18" s="39" t="s">
        <v>17</v>
      </c>
      <c r="G18" s="41" t="s">
        <v>19</v>
      </c>
      <c r="H18" s="39" t="s">
        <v>9</v>
      </c>
      <c r="I18" s="111"/>
      <c r="J18" s="111"/>
      <c r="K18" s="111"/>
      <c r="L18" s="111"/>
      <c r="M18" s="111"/>
      <c r="N18" s="111"/>
      <c r="O18" s="38"/>
      <c r="P18" s="38"/>
    </row>
    <row r="19" spans="1:23" ht="15" customHeight="1" x14ac:dyDescent="0.25">
      <c r="A19" s="72"/>
      <c r="B19" s="29"/>
      <c r="C19" s="29"/>
      <c r="D19" s="42" t="s">
        <v>44</v>
      </c>
      <c r="E19" s="47" t="s">
        <v>45</v>
      </c>
      <c r="F19" s="44"/>
      <c r="G19" s="45">
        <v>0.2</v>
      </c>
      <c r="H19" s="46">
        <f t="shared" ref="H19:H24" si="1">F19*(1+G19)</f>
        <v>0</v>
      </c>
      <c r="I19" s="111"/>
      <c r="J19" s="111"/>
      <c r="K19" s="111"/>
      <c r="L19" s="111"/>
      <c r="M19" s="111"/>
      <c r="N19" s="111"/>
      <c r="O19" s="38"/>
      <c r="P19" s="38"/>
    </row>
    <row r="20" spans="1:23" ht="15" customHeight="1" x14ac:dyDescent="0.25">
      <c r="A20" s="72"/>
      <c r="B20" s="29"/>
      <c r="C20" s="29"/>
      <c r="D20" s="42" t="s">
        <v>46</v>
      </c>
      <c r="E20" s="47" t="s">
        <v>47</v>
      </c>
      <c r="F20" s="44"/>
      <c r="G20" s="45">
        <v>0.2</v>
      </c>
      <c r="H20" s="46">
        <f t="shared" si="1"/>
        <v>0</v>
      </c>
      <c r="I20" s="111"/>
      <c r="J20" s="111"/>
      <c r="K20" s="111"/>
      <c r="L20" s="111"/>
      <c r="M20" s="111"/>
      <c r="N20" s="111"/>
      <c r="O20" s="38"/>
      <c r="P20" s="38"/>
    </row>
    <row r="21" spans="1:23" ht="15" customHeight="1" x14ac:dyDescent="0.25">
      <c r="A21" s="72"/>
      <c r="B21" s="29"/>
      <c r="C21" s="29"/>
      <c r="D21" s="42" t="s">
        <v>48</v>
      </c>
      <c r="E21" s="43" t="s">
        <v>49</v>
      </c>
      <c r="F21" s="44"/>
      <c r="G21" s="45">
        <v>0.2</v>
      </c>
      <c r="H21" s="46">
        <f t="shared" si="1"/>
        <v>0</v>
      </c>
      <c r="I21" s="111"/>
      <c r="J21" s="111"/>
      <c r="K21" s="111"/>
      <c r="L21" s="111"/>
      <c r="M21" s="111"/>
      <c r="N21" s="111"/>
      <c r="O21" s="38"/>
      <c r="P21" s="38"/>
    </row>
    <row r="22" spans="1:23" ht="15" customHeight="1" x14ac:dyDescent="0.25">
      <c r="A22" s="72"/>
      <c r="B22" s="29"/>
      <c r="C22" s="29"/>
      <c r="D22" s="42" t="s">
        <v>50</v>
      </c>
      <c r="E22" s="43" t="s">
        <v>51</v>
      </c>
      <c r="F22" s="44"/>
      <c r="G22" s="45">
        <v>0.2</v>
      </c>
      <c r="H22" s="46">
        <f t="shared" si="1"/>
        <v>0</v>
      </c>
      <c r="I22" s="111"/>
      <c r="J22" s="111"/>
      <c r="K22" s="111"/>
      <c r="L22" s="111"/>
      <c r="M22" s="111"/>
      <c r="N22" s="111"/>
      <c r="O22" s="38"/>
      <c r="P22" s="38"/>
    </row>
    <row r="23" spans="1:23" ht="15" customHeight="1" x14ac:dyDescent="0.25">
      <c r="A23" s="72"/>
      <c r="B23" s="29"/>
      <c r="C23" s="29"/>
      <c r="D23" s="42" t="s">
        <v>52</v>
      </c>
      <c r="E23" s="43" t="s">
        <v>53</v>
      </c>
      <c r="F23" s="44"/>
      <c r="G23" s="45">
        <v>0.2</v>
      </c>
      <c r="H23" s="46">
        <f t="shared" si="1"/>
        <v>0</v>
      </c>
      <c r="I23" s="111"/>
      <c r="J23" s="111"/>
      <c r="K23" s="111"/>
      <c r="L23" s="111"/>
      <c r="M23" s="111"/>
      <c r="N23" s="111"/>
      <c r="O23" s="38"/>
      <c r="P23" s="38"/>
    </row>
    <row r="24" spans="1:23" ht="15" customHeight="1" x14ac:dyDescent="0.25">
      <c r="A24" s="72"/>
      <c r="B24" s="29"/>
      <c r="C24" s="29"/>
      <c r="D24" s="42" t="s">
        <v>54</v>
      </c>
      <c r="E24" s="43" t="s">
        <v>55</v>
      </c>
      <c r="F24" s="44"/>
      <c r="G24" s="45">
        <v>0.2</v>
      </c>
      <c r="H24" s="46">
        <f t="shared" si="1"/>
        <v>0</v>
      </c>
      <c r="I24" s="111"/>
      <c r="J24" s="111"/>
      <c r="K24" s="111"/>
      <c r="L24" s="111"/>
      <c r="M24" s="111"/>
      <c r="N24" s="111"/>
      <c r="O24" s="38"/>
      <c r="P24" s="38"/>
    </row>
    <row r="25" spans="1:23" s="48" customFormat="1" ht="57" customHeight="1" x14ac:dyDescent="0.25">
      <c r="A25" s="72"/>
      <c r="B25" s="29"/>
      <c r="C25" s="29"/>
      <c r="D25" s="112" t="s">
        <v>12</v>
      </c>
      <c r="E25" s="112"/>
      <c r="F25" s="49">
        <f>SUM(F19:F24)</f>
        <v>0</v>
      </c>
      <c r="G25" s="50">
        <v>0.2</v>
      </c>
      <c r="H25" s="49">
        <f>SUM(H19:H24)</f>
        <v>0</v>
      </c>
      <c r="I25" s="111"/>
      <c r="J25" s="111"/>
      <c r="K25" s="111"/>
      <c r="L25" s="111"/>
      <c r="M25" s="111"/>
      <c r="N25" s="111"/>
      <c r="O25" s="38"/>
      <c r="P25" s="38"/>
    </row>
    <row r="26" spans="1:23" s="4" customFormat="1" ht="15" x14ac:dyDescent="0.25">
      <c r="A26" s="72"/>
      <c r="B26" s="29"/>
      <c r="C26" s="29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76"/>
    </row>
    <row r="27" spans="1:23" ht="39.75" customHeight="1" x14ac:dyDescent="0.25">
      <c r="A27" s="72"/>
      <c r="B27" s="29"/>
      <c r="C27" s="29"/>
      <c r="D27" s="118" t="s">
        <v>56</v>
      </c>
      <c r="E27" s="119"/>
      <c r="F27" s="119"/>
      <c r="G27" s="119"/>
      <c r="H27" s="119"/>
      <c r="I27" s="119"/>
      <c r="J27" s="119"/>
      <c r="K27" s="119"/>
      <c r="L27" s="119"/>
      <c r="M27" s="119"/>
      <c r="N27" s="55"/>
      <c r="O27" s="55"/>
      <c r="P27" s="55"/>
      <c r="Q27" s="120" t="s">
        <v>57</v>
      </c>
      <c r="R27" s="120"/>
      <c r="S27" s="120"/>
      <c r="T27" s="120"/>
      <c r="U27" s="120"/>
      <c r="V27" s="120"/>
      <c r="W27" s="76"/>
    </row>
    <row r="28" spans="1:23" ht="20.25" customHeight="1" x14ac:dyDescent="0.25">
      <c r="A28" s="72"/>
      <c r="B28" s="29"/>
      <c r="C28" s="29"/>
      <c r="D28" s="77">
        <v>4</v>
      </c>
      <c r="E28" s="78"/>
      <c r="F28" s="42" t="s">
        <v>58</v>
      </c>
      <c r="G28" s="91" t="s">
        <v>59</v>
      </c>
      <c r="H28" s="92"/>
      <c r="I28" s="93"/>
      <c r="J28" s="42" t="s">
        <v>60</v>
      </c>
      <c r="K28" s="42" t="s">
        <v>61</v>
      </c>
      <c r="L28" s="42" t="s">
        <v>62</v>
      </c>
      <c r="M28" s="94" t="s">
        <v>13</v>
      </c>
      <c r="N28" s="55"/>
      <c r="O28" s="55"/>
      <c r="P28" s="55"/>
      <c r="Q28" s="77">
        <v>5</v>
      </c>
      <c r="R28" s="78"/>
      <c r="S28" s="91" t="s">
        <v>63</v>
      </c>
      <c r="T28" s="92"/>
      <c r="U28" s="93"/>
      <c r="V28" s="96" t="s">
        <v>14</v>
      </c>
      <c r="W28" s="76"/>
    </row>
    <row r="29" spans="1:23" ht="123.75" customHeight="1" x14ac:dyDescent="0.25">
      <c r="A29" s="72"/>
      <c r="B29" s="29"/>
      <c r="C29" s="29"/>
      <c r="D29" s="77" t="str">
        <f>D27</f>
        <v>4 - CONDITIONS RELATIVES A LA GESTION DE PERENNITE DES INSTALLATIONS</v>
      </c>
      <c r="E29" s="78"/>
      <c r="F29" s="56" t="s">
        <v>64</v>
      </c>
      <c r="G29" s="98" t="s">
        <v>65</v>
      </c>
      <c r="H29" s="99"/>
      <c r="I29" s="100"/>
      <c r="J29" s="47" t="s">
        <v>66</v>
      </c>
      <c r="K29" s="47" t="s">
        <v>67</v>
      </c>
      <c r="L29" s="47" t="s">
        <v>68</v>
      </c>
      <c r="M29" s="95"/>
      <c r="N29" s="55"/>
      <c r="O29" s="55"/>
      <c r="P29" s="55"/>
      <c r="Q29" s="77" t="str">
        <f>Q27</f>
        <v>5 - CONDITIONS RELATIVES A LA CONFORMITE FONCTIONNELLE DES INSTALLATIONS</v>
      </c>
      <c r="R29" s="78"/>
      <c r="S29" s="101" t="s">
        <v>69</v>
      </c>
      <c r="T29" s="102"/>
      <c r="U29" s="103"/>
      <c r="V29" s="97"/>
      <c r="W29" s="76"/>
    </row>
    <row r="30" spans="1:23" ht="30" customHeight="1" x14ac:dyDescent="0.25">
      <c r="A30" s="72"/>
      <c r="B30" s="29"/>
      <c r="C30" s="29"/>
      <c r="D30" s="77" t="s">
        <v>70</v>
      </c>
      <c r="E30" s="78"/>
      <c r="F30" s="44"/>
      <c r="G30" s="79"/>
      <c r="H30" s="80"/>
      <c r="I30" s="81"/>
      <c r="J30" s="44"/>
      <c r="K30" s="44"/>
      <c r="L30" s="44"/>
      <c r="M30" s="49">
        <f>SUM(F30:L30)</f>
        <v>0</v>
      </c>
      <c r="N30" s="55"/>
      <c r="O30" s="55"/>
      <c r="P30" s="55"/>
      <c r="Q30" s="77" t="s">
        <v>70</v>
      </c>
      <c r="R30" s="78"/>
      <c r="S30" s="79"/>
      <c r="T30" s="80"/>
      <c r="U30" s="81"/>
      <c r="V30" s="49">
        <f>SUM(S30:S30)</f>
        <v>0</v>
      </c>
      <c r="W30" s="76"/>
    </row>
    <row r="31" spans="1:23" ht="30" customHeight="1" x14ac:dyDescent="0.25">
      <c r="A31" s="72"/>
      <c r="B31" s="29"/>
      <c r="C31" s="29"/>
      <c r="D31" s="82" t="s">
        <v>71</v>
      </c>
      <c r="E31" s="83"/>
      <c r="F31" s="57">
        <v>0.2</v>
      </c>
      <c r="G31" s="84">
        <v>0.2</v>
      </c>
      <c r="H31" s="85"/>
      <c r="I31" s="86"/>
      <c r="J31" s="57">
        <v>0.2</v>
      </c>
      <c r="K31" s="57">
        <v>0.2</v>
      </c>
      <c r="L31" s="57">
        <v>0.2</v>
      </c>
      <c r="M31" s="50">
        <v>0.2</v>
      </c>
      <c r="N31" s="55"/>
      <c r="O31" s="55"/>
      <c r="P31" s="55"/>
      <c r="Q31" s="82" t="s">
        <v>71</v>
      </c>
      <c r="R31" s="83"/>
      <c r="S31" s="84">
        <v>0.2</v>
      </c>
      <c r="T31" s="85"/>
      <c r="U31" s="86"/>
      <c r="V31" s="50">
        <v>0.2</v>
      </c>
      <c r="W31" s="76"/>
    </row>
    <row r="32" spans="1:23" ht="30" customHeight="1" x14ac:dyDescent="0.25">
      <c r="A32" s="72"/>
      <c r="B32" s="29"/>
      <c r="C32" s="29"/>
      <c r="D32" s="77" t="s">
        <v>72</v>
      </c>
      <c r="E32" s="78"/>
      <c r="F32" s="58">
        <f>F30*(1+F31)</f>
        <v>0</v>
      </c>
      <c r="G32" s="87">
        <f>G30*(1+G31)</f>
        <v>0</v>
      </c>
      <c r="H32" s="88"/>
      <c r="I32" s="89"/>
      <c r="J32" s="58">
        <f>J30*(1+J31)</f>
        <v>0</v>
      </c>
      <c r="K32" s="58">
        <f>K30*(1+K31)</f>
        <v>0</v>
      </c>
      <c r="L32" s="58">
        <f>L30*(1+L31)</f>
        <v>0</v>
      </c>
      <c r="M32" s="49">
        <f>SUM(F32:L32)</f>
        <v>0</v>
      </c>
      <c r="N32" s="90"/>
      <c r="O32" s="59"/>
      <c r="P32" s="59"/>
      <c r="Q32" s="77" t="s">
        <v>72</v>
      </c>
      <c r="R32" s="78"/>
      <c r="S32" s="87">
        <f>S30*(1+S31)</f>
        <v>0</v>
      </c>
      <c r="T32" s="88"/>
      <c r="U32" s="89"/>
      <c r="V32" s="49">
        <f>SUM(S32:S32)</f>
        <v>0</v>
      </c>
      <c r="W32" s="76"/>
    </row>
    <row r="33" spans="1:23" ht="12.75" customHeight="1" x14ac:dyDescent="0.25">
      <c r="A33" s="72"/>
      <c r="B33" s="29"/>
      <c r="C33" s="2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90"/>
      <c r="O33" s="59"/>
      <c r="P33" s="59"/>
      <c r="Q33" s="61"/>
      <c r="R33" s="61"/>
      <c r="S33" s="61"/>
      <c r="T33" s="61"/>
      <c r="U33" s="61"/>
      <c r="V33" s="61"/>
      <c r="W33" s="76"/>
    </row>
    <row r="34" spans="1:23" ht="53.25" customHeight="1" x14ac:dyDescent="0.25">
      <c r="A34" s="73"/>
      <c r="B34" s="67" t="s">
        <v>140</v>
      </c>
      <c r="C34" s="67" t="s">
        <v>141</v>
      </c>
      <c r="D34" s="74" t="s">
        <v>73</v>
      </c>
      <c r="E34" s="75"/>
      <c r="F34" s="62" t="str">
        <f>F28&amp;" Montant [€ HT] "</f>
        <v xml:space="preserve">4.1 Montant [€ HT] </v>
      </c>
      <c r="G34" s="62" t="str">
        <f>G28&amp;" Montant Main d'Œuvre Sous Traité [€ HT]"</f>
        <v>4.2 Montant Main d'Œuvre Sous Traité [€ HT]</v>
      </c>
      <c r="H34" s="62" t="str">
        <f>G28&amp;" Montant Main d'Œuvre Interne [€ HT] "</f>
        <v xml:space="preserve">4.2 Montant Main d'Œuvre Interne [€ HT] </v>
      </c>
      <c r="I34" s="62" t="str">
        <f>G28&amp;" Montant Fourniture [€ HT]"</f>
        <v>4.2 Montant Fourniture [€ HT]</v>
      </c>
      <c r="J34" s="62" t="str">
        <f t="shared" ref="J34:L34" si="2">J28&amp;" Montant [€ HT] "</f>
        <v xml:space="preserve">4.3 Montant [€ HT] </v>
      </c>
      <c r="K34" s="63"/>
      <c r="L34" s="62" t="str">
        <f t="shared" si="2"/>
        <v xml:space="preserve">4.5 Montant [€ HT] </v>
      </c>
      <c r="M34" s="62" t="s">
        <v>74</v>
      </c>
      <c r="N34" s="90"/>
      <c r="O34" s="67" t="s">
        <v>140</v>
      </c>
      <c r="P34" s="67" t="s">
        <v>141</v>
      </c>
      <c r="Q34" s="74" t="s">
        <v>73</v>
      </c>
      <c r="R34" s="75"/>
      <c r="S34" s="62" t="s">
        <v>75</v>
      </c>
      <c r="T34" s="62" t="s">
        <v>76</v>
      </c>
      <c r="U34" s="62" t="s">
        <v>77</v>
      </c>
      <c r="V34" s="62" t="s">
        <v>74</v>
      </c>
      <c r="W34" s="76"/>
    </row>
    <row r="35" spans="1:23" ht="12.75" customHeight="1" x14ac:dyDescent="0.25">
      <c r="A35" s="73"/>
      <c r="B35" s="68">
        <v>177188</v>
      </c>
      <c r="C35" s="68" t="s">
        <v>143</v>
      </c>
      <c r="D35" s="70" t="s">
        <v>78</v>
      </c>
      <c r="E35" s="71"/>
      <c r="F35" s="44"/>
      <c r="G35" s="44"/>
      <c r="H35" s="44"/>
      <c r="I35" s="44"/>
      <c r="J35" s="44"/>
      <c r="K35" s="64"/>
      <c r="L35" s="44"/>
      <c r="M35" s="65">
        <f t="shared" ref="M35:M92" si="3">SUM(F35:L35)</f>
        <v>0</v>
      </c>
      <c r="N35" s="90"/>
      <c r="O35" s="68">
        <v>177188</v>
      </c>
      <c r="P35" s="68" t="s">
        <v>143</v>
      </c>
      <c r="Q35" s="70" t="s">
        <v>78</v>
      </c>
      <c r="R35" s="71"/>
      <c r="S35" s="44"/>
      <c r="T35" s="44"/>
      <c r="U35" s="44"/>
      <c r="V35" s="65">
        <f t="shared" ref="V35:V92" si="4">SUM(Q35:U35)</f>
        <v>0</v>
      </c>
      <c r="W35" s="76"/>
    </row>
    <row r="36" spans="1:23" ht="12.75" customHeight="1" x14ac:dyDescent="0.25">
      <c r="A36" s="73"/>
      <c r="B36" s="68">
        <v>138804</v>
      </c>
      <c r="C36" s="68" t="s">
        <v>143</v>
      </c>
      <c r="D36" s="70" t="s">
        <v>79</v>
      </c>
      <c r="E36" s="71"/>
      <c r="F36" s="44"/>
      <c r="G36" s="44"/>
      <c r="H36" s="44"/>
      <c r="I36" s="44"/>
      <c r="J36" s="44"/>
      <c r="K36" s="64"/>
      <c r="L36" s="44"/>
      <c r="M36" s="66">
        <f t="shared" si="3"/>
        <v>0</v>
      </c>
      <c r="N36" s="90"/>
      <c r="O36" s="68">
        <v>138804</v>
      </c>
      <c r="P36" s="68" t="s">
        <v>143</v>
      </c>
      <c r="Q36" s="70" t="s">
        <v>79</v>
      </c>
      <c r="R36" s="71"/>
      <c r="S36" s="44"/>
      <c r="T36" s="44"/>
      <c r="U36" s="44"/>
      <c r="V36" s="66">
        <f t="shared" si="4"/>
        <v>0</v>
      </c>
      <c r="W36" s="76"/>
    </row>
    <row r="37" spans="1:23" ht="12.75" customHeight="1" x14ac:dyDescent="0.25">
      <c r="A37" s="73"/>
      <c r="B37" s="68">
        <v>118311</v>
      </c>
      <c r="C37" s="68" t="s">
        <v>143</v>
      </c>
      <c r="D37" s="70" t="s">
        <v>80</v>
      </c>
      <c r="E37" s="71"/>
      <c r="F37" s="44"/>
      <c r="G37" s="44"/>
      <c r="H37" s="44"/>
      <c r="I37" s="44"/>
      <c r="J37" s="44"/>
      <c r="K37" s="64"/>
      <c r="L37" s="44"/>
      <c r="M37" s="66">
        <f t="shared" si="3"/>
        <v>0</v>
      </c>
      <c r="N37" s="90"/>
      <c r="O37" s="68">
        <v>118311</v>
      </c>
      <c r="P37" s="68" t="s">
        <v>143</v>
      </c>
      <c r="Q37" s="70" t="s">
        <v>80</v>
      </c>
      <c r="R37" s="71"/>
      <c r="S37" s="44"/>
      <c r="T37" s="44"/>
      <c r="U37" s="44"/>
      <c r="V37" s="66">
        <f t="shared" si="4"/>
        <v>0</v>
      </c>
      <c r="W37" s="76"/>
    </row>
    <row r="38" spans="1:23" ht="12.75" customHeight="1" x14ac:dyDescent="0.25">
      <c r="A38" s="73"/>
      <c r="B38" s="68">
        <v>118162</v>
      </c>
      <c r="C38" s="68" t="s">
        <v>143</v>
      </c>
      <c r="D38" s="70" t="s">
        <v>81</v>
      </c>
      <c r="E38" s="71"/>
      <c r="F38" s="44"/>
      <c r="G38" s="44"/>
      <c r="H38" s="44"/>
      <c r="I38" s="44"/>
      <c r="J38" s="44"/>
      <c r="K38" s="64"/>
      <c r="L38" s="44"/>
      <c r="M38" s="66">
        <f t="shared" si="3"/>
        <v>0</v>
      </c>
      <c r="N38" s="90"/>
      <c r="O38" s="68">
        <v>118162</v>
      </c>
      <c r="P38" s="68" t="s">
        <v>143</v>
      </c>
      <c r="Q38" s="70" t="s">
        <v>81</v>
      </c>
      <c r="R38" s="71"/>
      <c r="S38" s="44"/>
      <c r="T38" s="44"/>
      <c r="U38" s="44"/>
      <c r="V38" s="66">
        <f t="shared" si="4"/>
        <v>0</v>
      </c>
      <c r="W38" s="76"/>
    </row>
    <row r="39" spans="1:23" ht="12.75" customHeight="1" x14ac:dyDescent="0.25">
      <c r="A39" s="73"/>
      <c r="B39" s="68">
        <v>119691</v>
      </c>
      <c r="C39" s="68" t="s">
        <v>143</v>
      </c>
      <c r="D39" s="70" t="s">
        <v>82</v>
      </c>
      <c r="E39" s="71"/>
      <c r="F39" s="44"/>
      <c r="G39" s="44"/>
      <c r="H39" s="44"/>
      <c r="I39" s="44"/>
      <c r="J39" s="44"/>
      <c r="K39" s="64"/>
      <c r="L39" s="44"/>
      <c r="M39" s="66">
        <f t="shared" si="3"/>
        <v>0</v>
      </c>
      <c r="N39" s="90"/>
      <c r="O39" s="68">
        <v>119691</v>
      </c>
      <c r="P39" s="68" t="s">
        <v>143</v>
      </c>
      <c r="Q39" s="70" t="s">
        <v>82</v>
      </c>
      <c r="R39" s="71"/>
      <c r="S39" s="44"/>
      <c r="T39" s="44"/>
      <c r="U39" s="44"/>
      <c r="V39" s="66">
        <f t="shared" si="4"/>
        <v>0</v>
      </c>
      <c r="W39" s="76"/>
    </row>
    <row r="40" spans="1:23" ht="12.75" customHeight="1" x14ac:dyDescent="0.25">
      <c r="A40" s="73"/>
      <c r="B40" s="68">
        <v>138401</v>
      </c>
      <c r="C40" s="68" t="s">
        <v>143</v>
      </c>
      <c r="D40" s="70" t="s">
        <v>83</v>
      </c>
      <c r="E40" s="71"/>
      <c r="F40" s="44"/>
      <c r="G40" s="44"/>
      <c r="H40" s="44"/>
      <c r="I40" s="44"/>
      <c r="J40" s="44"/>
      <c r="K40" s="64"/>
      <c r="L40" s="44"/>
      <c r="M40" s="66">
        <f t="shared" si="3"/>
        <v>0</v>
      </c>
      <c r="N40" s="90"/>
      <c r="O40" s="68">
        <v>138401</v>
      </c>
      <c r="P40" s="68" t="s">
        <v>143</v>
      </c>
      <c r="Q40" s="70" t="s">
        <v>83</v>
      </c>
      <c r="R40" s="71"/>
      <c r="S40" s="44"/>
      <c r="T40" s="44"/>
      <c r="U40" s="44"/>
      <c r="V40" s="66">
        <f t="shared" si="4"/>
        <v>0</v>
      </c>
      <c r="W40" s="76"/>
    </row>
    <row r="41" spans="1:23" ht="12.75" customHeight="1" x14ac:dyDescent="0.25">
      <c r="A41" s="73"/>
      <c r="B41" s="68">
        <v>138740</v>
      </c>
      <c r="C41" s="68" t="s">
        <v>143</v>
      </c>
      <c r="D41" s="70" t="s">
        <v>84</v>
      </c>
      <c r="E41" s="71"/>
      <c r="F41" s="44"/>
      <c r="G41" s="44"/>
      <c r="H41" s="44"/>
      <c r="I41" s="44"/>
      <c r="J41" s="44"/>
      <c r="K41" s="64"/>
      <c r="L41" s="44"/>
      <c r="M41" s="66">
        <f t="shared" si="3"/>
        <v>0</v>
      </c>
      <c r="N41" s="90"/>
      <c r="O41" s="68">
        <v>138740</v>
      </c>
      <c r="P41" s="68" t="s">
        <v>143</v>
      </c>
      <c r="Q41" s="70" t="s">
        <v>84</v>
      </c>
      <c r="R41" s="71"/>
      <c r="S41" s="44"/>
      <c r="T41" s="44"/>
      <c r="U41" s="44"/>
      <c r="V41" s="66">
        <f t="shared" si="4"/>
        <v>0</v>
      </c>
      <c r="W41" s="76"/>
    </row>
    <row r="42" spans="1:23" ht="12.75" customHeight="1" x14ac:dyDescent="0.25">
      <c r="A42" s="73"/>
      <c r="B42" s="68">
        <v>125688</v>
      </c>
      <c r="C42" s="68" t="s">
        <v>143</v>
      </c>
      <c r="D42" s="70" t="s">
        <v>85</v>
      </c>
      <c r="E42" s="71"/>
      <c r="F42" s="44"/>
      <c r="G42" s="44"/>
      <c r="H42" s="44"/>
      <c r="I42" s="44"/>
      <c r="J42" s="44"/>
      <c r="K42" s="64"/>
      <c r="L42" s="44"/>
      <c r="M42" s="66">
        <f t="shared" si="3"/>
        <v>0</v>
      </c>
      <c r="N42" s="90"/>
      <c r="O42" s="68">
        <v>125688</v>
      </c>
      <c r="P42" s="68" t="s">
        <v>143</v>
      </c>
      <c r="Q42" s="70" t="s">
        <v>85</v>
      </c>
      <c r="R42" s="71"/>
      <c r="S42" s="44"/>
      <c r="T42" s="44"/>
      <c r="U42" s="44"/>
      <c r="V42" s="66">
        <f t="shared" si="4"/>
        <v>0</v>
      </c>
      <c r="W42" s="76"/>
    </row>
    <row r="43" spans="1:23" ht="12.75" customHeight="1" x14ac:dyDescent="0.25">
      <c r="A43" s="73"/>
      <c r="B43" s="68">
        <v>140465</v>
      </c>
      <c r="C43" s="68" t="s">
        <v>143</v>
      </c>
      <c r="D43" s="70" t="s">
        <v>86</v>
      </c>
      <c r="E43" s="71"/>
      <c r="F43" s="44"/>
      <c r="G43" s="44"/>
      <c r="H43" s="44"/>
      <c r="I43" s="44"/>
      <c r="J43" s="44"/>
      <c r="K43" s="64"/>
      <c r="L43" s="44"/>
      <c r="M43" s="66">
        <f t="shared" si="3"/>
        <v>0</v>
      </c>
      <c r="N43" s="90"/>
      <c r="O43" s="68">
        <v>140465</v>
      </c>
      <c r="P43" s="68" t="s">
        <v>143</v>
      </c>
      <c r="Q43" s="70" t="s">
        <v>86</v>
      </c>
      <c r="R43" s="71"/>
      <c r="S43" s="44"/>
      <c r="T43" s="44"/>
      <c r="U43" s="44"/>
      <c r="V43" s="66">
        <f t="shared" si="4"/>
        <v>0</v>
      </c>
      <c r="W43" s="76"/>
    </row>
    <row r="44" spans="1:23" ht="12.75" customHeight="1" x14ac:dyDescent="0.25">
      <c r="A44" s="73"/>
      <c r="B44" s="68">
        <v>137437</v>
      </c>
      <c r="C44" s="68" t="s">
        <v>143</v>
      </c>
      <c r="D44" s="70" t="s">
        <v>87</v>
      </c>
      <c r="E44" s="71"/>
      <c r="F44" s="44"/>
      <c r="G44" s="44"/>
      <c r="H44" s="44"/>
      <c r="I44" s="44"/>
      <c r="J44" s="44"/>
      <c r="K44" s="64"/>
      <c r="L44" s="44"/>
      <c r="M44" s="66">
        <f t="shared" si="3"/>
        <v>0</v>
      </c>
      <c r="N44" s="90"/>
      <c r="O44" s="68">
        <v>137437</v>
      </c>
      <c r="P44" s="68" t="s">
        <v>143</v>
      </c>
      <c r="Q44" s="70" t="s">
        <v>87</v>
      </c>
      <c r="R44" s="71"/>
      <c r="S44" s="44"/>
      <c r="T44" s="44"/>
      <c r="U44" s="44"/>
      <c r="V44" s="66">
        <f t="shared" si="4"/>
        <v>0</v>
      </c>
      <c r="W44" s="76"/>
    </row>
    <row r="45" spans="1:23" ht="12.75" customHeight="1" x14ac:dyDescent="0.25">
      <c r="A45" s="73"/>
      <c r="B45" s="68">
        <v>178692</v>
      </c>
      <c r="C45" s="68" t="s">
        <v>143</v>
      </c>
      <c r="D45" s="70" t="s">
        <v>88</v>
      </c>
      <c r="E45" s="71"/>
      <c r="F45" s="44"/>
      <c r="G45" s="44"/>
      <c r="H45" s="44"/>
      <c r="I45" s="44"/>
      <c r="J45" s="44"/>
      <c r="K45" s="64"/>
      <c r="L45" s="44"/>
      <c r="M45" s="66">
        <f t="shared" si="3"/>
        <v>0</v>
      </c>
      <c r="N45" s="90"/>
      <c r="O45" s="68">
        <v>178692</v>
      </c>
      <c r="P45" s="68" t="s">
        <v>143</v>
      </c>
      <c r="Q45" s="70" t="s">
        <v>88</v>
      </c>
      <c r="R45" s="71"/>
      <c r="S45" s="44"/>
      <c r="T45" s="44"/>
      <c r="U45" s="44"/>
      <c r="V45" s="66">
        <f t="shared" si="4"/>
        <v>0</v>
      </c>
      <c r="W45" s="76"/>
    </row>
    <row r="46" spans="1:23" ht="12.75" customHeight="1" x14ac:dyDescent="0.25">
      <c r="A46" s="73"/>
      <c r="B46" s="68">
        <v>138892</v>
      </c>
      <c r="C46" s="68" t="s">
        <v>143</v>
      </c>
      <c r="D46" s="70" t="s">
        <v>89</v>
      </c>
      <c r="E46" s="71"/>
      <c r="F46" s="44"/>
      <c r="G46" s="44"/>
      <c r="H46" s="44"/>
      <c r="I46" s="44"/>
      <c r="J46" s="44"/>
      <c r="K46" s="64"/>
      <c r="L46" s="44"/>
      <c r="M46" s="66">
        <f t="shared" si="3"/>
        <v>0</v>
      </c>
      <c r="N46" s="90"/>
      <c r="O46" s="68">
        <v>138892</v>
      </c>
      <c r="P46" s="68" t="s">
        <v>143</v>
      </c>
      <c r="Q46" s="70" t="s">
        <v>89</v>
      </c>
      <c r="R46" s="71"/>
      <c r="S46" s="44"/>
      <c r="T46" s="44"/>
      <c r="U46" s="44"/>
      <c r="V46" s="66">
        <f t="shared" si="4"/>
        <v>0</v>
      </c>
      <c r="W46" s="76"/>
    </row>
    <row r="47" spans="1:23" ht="12.75" customHeight="1" x14ac:dyDescent="0.25">
      <c r="A47" s="73"/>
      <c r="B47" s="68">
        <v>150582</v>
      </c>
      <c r="C47" s="68" t="s">
        <v>143</v>
      </c>
      <c r="D47" s="70" t="s">
        <v>90</v>
      </c>
      <c r="E47" s="71"/>
      <c r="F47" s="44"/>
      <c r="G47" s="44"/>
      <c r="H47" s="44"/>
      <c r="I47" s="44"/>
      <c r="J47" s="44"/>
      <c r="K47" s="64"/>
      <c r="L47" s="44"/>
      <c r="M47" s="66">
        <f t="shared" si="3"/>
        <v>0</v>
      </c>
      <c r="N47" s="90"/>
      <c r="O47" s="68">
        <v>150582</v>
      </c>
      <c r="P47" s="68" t="s">
        <v>143</v>
      </c>
      <c r="Q47" s="70" t="s">
        <v>90</v>
      </c>
      <c r="R47" s="71"/>
      <c r="S47" s="44"/>
      <c r="T47" s="44"/>
      <c r="U47" s="44"/>
      <c r="V47" s="66">
        <f t="shared" si="4"/>
        <v>0</v>
      </c>
      <c r="W47" s="76"/>
    </row>
    <row r="48" spans="1:23" ht="12.75" customHeight="1" x14ac:dyDescent="0.25">
      <c r="A48" s="73"/>
      <c r="B48" s="68">
        <v>120302</v>
      </c>
      <c r="C48" s="68" t="s">
        <v>143</v>
      </c>
      <c r="D48" s="70" t="s">
        <v>91</v>
      </c>
      <c r="E48" s="71"/>
      <c r="F48" s="44"/>
      <c r="G48" s="44"/>
      <c r="H48" s="44"/>
      <c r="I48" s="44"/>
      <c r="J48" s="44"/>
      <c r="K48" s="64"/>
      <c r="L48" s="44"/>
      <c r="M48" s="66">
        <f t="shared" si="3"/>
        <v>0</v>
      </c>
      <c r="N48" s="90"/>
      <c r="O48" s="68">
        <v>120302</v>
      </c>
      <c r="P48" s="68" t="s">
        <v>143</v>
      </c>
      <c r="Q48" s="70" t="s">
        <v>91</v>
      </c>
      <c r="R48" s="71"/>
      <c r="S48" s="44"/>
      <c r="T48" s="44"/>
      <c r="U48" s="44"/>
      <c r="V48" s="66">
        <f t="shared" si="4"/>
        <v>0</v>
      </c>
      <c r="W48" s="76"/>
    </row>
    <row r="49" spans="1:23" ht="12.75" customHeight="1" x14ac:dyDescent="0.25">
      <c r="A49" s="73"/>
      <c r="B49" s="68">
        <v>138349</v>
      </c>
      <c r="C49" s="68" t="s">
        <v>143</v>
      </c>
      <c r="D49" s="70" t="s">
        <v>92</v>
      </c>
      <c r="E49" s="71"/>
      <c r="F49" s="44"/>
      <c r="G49" s="44"/>
      <c r="H49" s="44"/>
      <c r="I49" s="44"/>
      <c r="J49" s="44"/>
      <c r="K49" s="64"/>
      <c r="L49" s="44"/>
      <c r="M49" s="66">
        <f t="shared" si="3"/>
        <v>0</v>
      </c>
      <c r="N49" s="90"/>
      <c r="O49" s="68">
        <v>138349</v>
      </c>
      <c r="P49" s="68" t="s">
        <v>143</v>
      </c>
      <c r="Q49" s="70" t="s">
        <v>92</v>
      </c>
      <c r="R49" s="71"/>
      <c r="S49" s="44"/>
      <c r="T49" s="44"/>
      <c r="U49" s="44"/>
      <c r="V49" s="66">
        <f t="shared" si="4"/>
        <v>0</v>
      </c>
      <c r="W49" s="76"/>
    </row>
    <row r="50" spans="1:23" ht="12.75" customHeight="1" x14ac:dyDescent="0.25">
      <c r="A50" s="73"/>
      <c r="B50" s="68">
        <v>131981</v>
      </c>
      <c r="C50" s="68" t="s">
        <v>143</v>
      </c>
      <c r="D50" s="70" t="s">
        <v>93</v>
      </c>
      <c r="E50" s="71"/>
      <c r="F50" s="44"/>
      <c r="G50" s="44"/>
      <c r="H50" s="44"/>
      <c r="I50" s="44"/>
      <c r="J50" s="44"/>
      <c r="K50" s="64"/>
      <c r="L50" s="44"/>
      <c r="M50" s="66">
        <f t="shared" si="3"/>
        <v>0</v>
      </c>
      <c r="N50" s="90"/>
      <c r="O50" s="68">
        <v>131981</v>
      </c>
      <c r="P50" s="68" t="s">
        <v>143</v>
      </c>
      <c r="Q50" s="70" t="s">
        <v>93</v>
      </c>
      <c r="R50" s="71"/>
      <c r="S50" s="44"/>
      <c r="T50" s="44"/>
      <c r="U50" s="44"/>
      <c r="V50" s="66">
        <f t="shared" si="4"/>
        <v>0</v>
      </c>
      <c r="W50" s="76"/>
    </row>
    <row r="51" spans="1:23" ht="12.75" customHeight="1" x14ac:dyDescent="0.25">
      <c r="A51" s="73"/>
      <c r="B51" s="68">
        <v>138337</v>
      </c>
      <c r="C51" s="68" t="s">
        <v>143</v>
      </c>
      <c r="D51" s="70" t="s">
        <v>94</v>
      </c>
      <c r="E51" s="71"/>
      <c r="F51" s="44"/>
      <c r="G51" s="44"/>
      <c r="H51" s="44"/>
      <c r="I51" s="44"/>
      <c r="J51" s="44"/>
      <c r="K51" s="64"/>
      <c r="L51" s="44"/>
      <c r="M51" s="66">
        <f t="shared" si="3"/>
        <v>0</v>
      </c>
      <c r="N51" s="90"/>
      <c r="O51" s="68">
        <v>138337</v>
      </c>
      <c r="P51" s="68" t="s">
        <v>143</v>
      </c>
      <c r="Q51" s="70" t="s">
        <v>94</v>
      </c>
      <c r="R51" s="71"/>
      <c r="S51" s="44"/>
      <c r="T51" s="44"/>
      <c r="U51" s="44"/>
      <c r="V51" s="66">
        <f t="shared" si="4"/>
        <v>0</v>
      </c>
      <c r="W51" s="76"/>
    </row>
    <row r="52" spans="1:23" ht="12.75" customHeight="1" x14ac:dyDescent="0.25">
      <c r="A52" s="73"/>
      <c r="B52" s="68">
        <v>153547</v>
      </c>
      <c r="C52" s="68" t="s">
        <v>143</v>
      </c>
      <c r="D52" s="70" t="s">
        <v>95</v>
      </c>
      <c r="E52" s="71"/>
      <c r="F52" s="44"/>
      <c r="G52" s="44"/>
      <c r="H52" s="44"/>
      <c r="I52" s="44"/>
      <c r="J52" s="44"/>
      <c r="K52" s="64"/>
      <c r="L52" s="44"/>
      <c r="M52" s="66">
        <f t="shared" si="3"/>
        <v>0</v>
      </c>
      <c r="N52" s="90"/>
      <c r="O52" s="68">
        <v>153547</v>
      </c>
      <c r="P52" s="68" t="s">
        <v>143</v>
      </c>
      <c r="Q52" s="70" t="s">
        <v>95</v>
      </c>
      <c r="R52" s="71"/>
      <c r="S52" s="44"/>
      <c r="T52" s="44"/>
      <c r="U52" s="44"/>
      <c r="V52" s="66">
        <f t="shared" si="4"/>
        <v>0</v>
      </c>
      <c r="W52" s="76"/>
    </row>
    <row r="53" spans="1:23" ht="12.75" customHeight="1" x14ac:dyDescent="0.25">
      <c r="A53" s="73"/>
      <c r="B53" s="68">
        <v>138386</v>
      </c>
      <c r="C53" s="68" t="s">
        <v>143</v>
      </c>
      <c r="D53" s="70" t="s">
        <v>96</v>
      </c>
      <c r="E53" s="71"/>
      <c r="F53" s="44"/>
      <c r="G53" s="44"/>
      <c r="H53" s="44"/>
      <c r="I53" s="44"/>
      <c r="J53" s="44"/>
      <c r="K53" s="64"/>
      <c r="L53" s="44"/>
      <c r="M53" s="66">
        <f t="shared" si="3"/>
        <v>0</v>
      </c>
      <c r="N53" s="90"/>
      <c r="O53" s="68">
        <v>138386</v>
      </c>
      <c r="P53" s="68" t="s">
        <v>143</v>
      </c>
      <c r="Q53" s="70" t="s">
        <v>96</v>
      </c>
      <c r="R53" s="71"/>
      <c r="S53" s="44"/>
      <c r="T53" s="44"/>
      <c r="U53" s="44"/>
      <c r="V53" s="66">
        <f t="shared" si="4"/>
        <v>0</v>
      </c>
      <c r="W53" s="76"/>
    </row>
    <row r="54" spans="1:23" ht="12.75" customHeight="1" x14ac:dyDescent="0.25">
      <c r="A54" s="73"/>
      <c r="B54" s="68">
        <v>180967</v>
      </c>
      <c r="C54" s="68" t="s">
        <v>143</v>
      </c>
      <c r="D54" s="70" t="s">
        <v>97</v>
      </c>
      <c r="E54" s="71"/>
      <c r="F54" s="44"/>
      <c r="G54" s="44"/>
      <c r="H54" s="44"/>
      <c r="I54" s="44"/>
      <c r="J54" s="44"/>
      <c r="K54" s="64"/>
      <c r="L54" s="44"/>
      <c r="M54" s="66">
        <f t="shared" si="3"/>
        <v>0</v>
      </c>
      <c r="N54" s="90"/>
      <c r="O54" s="68">
        <v>180967</v>
      </c>
      <c r="P54" s="68" t="s">
        <v>143</v>
      </c>
      <c r="Q54" s="70" t="s">
        <v>97</v>
      </c>
      <c r="R54" s="71"/>
      <c r="S54" s="44"/>
      <c r="T54" s="44"/>
      <c r="U54" s="44"/>
      <c r="V54" s="66">
        <f t="shared" si="4"/>
        <v>0</v>
      </c>
      <c r="W54" s="76"/>
    </row>
    <row r="55" spans="1:23" ht="12.75" customHeight="1" x14ac:dyDescent="0.25">
      <c r="A55" s="73"/>
      <c r="B55" s="68">
        <v>138393</v>
      </c>
      <c r="C55" s="68" t="s">
        <v>143</v>
      </c>
      <c r="D55" s="70" t="s">
        <v>98</v>
      </c>
      <c r="E55" s="71"/>
      <c r="F55" s="44"/>
      <c r="G55" s="44"/>
      <c r="H55" s="44"/>
      <c r="I55" s="44"/>
      <c r="J55" s="44"/>
      <c r="K55" s="64"/>
      <c r="L55" s="44"/>
      <c r="M55" s="66">
        <f t="shared" si="3"/>
        <v>0</v>
      </c>
      <c r="N55" s="90"/>
      <c r="O55" s="68">
        <v>138393</v>
      </c>
      <c r="P55" s="68" t="s">
        <v>143</v>
      </c>
      <c r="Q55" s="70" t="s">
        <v>98</v>
      </c>
      <c r="R55" s="71"/>
      <c r="S55" s="44"/>
      <c r="T55" s="44"/>
      <c r="U55" s="44"/>
      <c r="V55" s="66">
        <f t="shared" si="4"/>
        <v>0</v>
      </c>
      <c r="W55" s="76"/>
    </row>
    <row r="56" spans="1:23" ht="12.75" customHeight="1" x14ac:dyDescent="0.25">
      <c r="A56" s="73"/>
      <c r="B56" s="68">
        <v>150102</v>
      </c>
      <c r="C56" s="68" t="s">
        <v>143</v>
      </c>
      <c r="D56" s="70" t="s">
        <v>99</v>
      </c>
      <c r="E56" s="71"/>
      <c r="F56" s="44"/>
      <c r="G56" s="44"/>
      <c r="H56" s="44"/>
      <c r="I56" s="44"/>
      <c r="J56" s="44"/>
      <c r="K56" s="64"/>
      <c r="L56" s="44"/>
      <c r="M56" s="66">
        <f t="shared" si="3"/>
        <v>0</v>
      </c>
      <c r="N56" s="90"/>
      <c r="O56" s="68">
        <v>150102</v>
      </c>
      <c r="P56" s="68" t="s">
        <v>143</v>
      </c>
      <c r="Q56" s="70" t="s">
        <v>99</v>
      </c>
      <c r="R56" s="71"/>
      <c r="S56" s="44"/>
      <c r="T56" s="44"/>
      <c r="U56" s="44"/>
      <c r="V56" s="66">
        <f t="shared" si="4"/>
        <v>0</v>
      </c>
      <c r="W56" s="76"/>
    </row>
    <row r="57" spans="1:23" ht="12.75" customHeight="1" x14ac:dyDescent="0.25">
      <c r="A57" s="73"/>
      <c r="B57" s="68">
        <v>138876</v>
      </c>
      <c r="C57" s="68" t="s">
        <v>143</v>
      </c>
      <c r="D57" s="70" t="s">
        <v>100</v>
      </c>
      <c r="E57" s="71"/>
      <c r="F57" s="44"/>
      <c r="G57" s="44"/>
      <c r="H57" s="44"/>
      <c r="I57" s="44"/>
      <c r="J57" s="44"/>
      <c r="K57" s="64"/>
      <c r="L57" s="44"/>
      <c r="M57" s="66">
        <f t="shared" si="3"/>
        <v>0</v>
      </c>
      <c r="N57" s="90"/>
      <c r="O57" s="68">
        <v>138876</v>
      </c>
      <c r="P57" s="68" t="s">
        <v>143</v>
      </c>
      <c r="Q57" s="70" t="s">
        <v>100</v>
      </c>
      <c r="R57" s="71"/>
      <c r="S57" s="44"/>
      <c r="T57" s="44"/>
      <c r="U57" s="44"/>
      <c r="V57" s="66">
        <f t="shared" si="4"/>
        <v>0</v>
      </c>
      <c r="W57" s="76"/>
    </row>
    <row r="58" spans="1:23" ht="12.75" customHeight="1" x14ac:dyDescent="0.25">
      <c r="A58" s="73"/>
      <c r="B58" s="68">
        <v>138416</v>
      </c>
      <c r="C58" s="68" t="s">
        <v>143</v>
      </c>
      <c r="D58" s="70" t="s">
        <v>101</v>
      </c>
      <c r="E58" s="71"/>
      <c r="F58" s="44"/>
      <c r="G58" s="44"/>
      <c r="H58" s="44"/>
      <c r="I58" s="44"/>
      <c r="J58" s="44"/>
      <c r="K58" s="64"/>
      <c r="L58" s="44"/>
      <c r="M58" s="66">
        <f t="shared" si="3"/>
        <v>0</v>
      </c>
      <c r="N58" s="90"/>
      <c r="O58" s="68">
        <v>138416</v>
      </c>
      <c r="P58" s="68" t="s">
        <v>143</v>
      </c>
      <c r="Q58" s="70" t="s">
        <v>101</v>
      </c>
      <c r="R58" s="71"/>
      <c r="S58" s="44"/>
      <c r="T58" s="44"/>
      <c r="U58" s="44"/>
      <c r="V58" s="66">
        <f t="shared" si="4"/>
        <v>0</v>
      </c>
      <c r="W58" s="76"/>
    </row>
    <row r="59" spans="1:23" ht="12.75" customHeight="1" x14ac:dyDescent="0.25">
      <c r="A59" s="73"/>
      <c r="B59" s="68">
        <v>138551</v>
      </c>
      <c r="C59" s="68" t="s">
        <v>143</v>
      </c>
      <c r="D59" s="70" t="s">
        <v>102</v>
      </c>
      <c r="E59" s="71"/>
      <c r="F59" s="44"/>
      <c r="G59" s="44"/>
      <c r="H59" s="44"/>
      <c r="I59" s="44"/>
      <c r="J59" s="44"/>
      <c r="K59" s="64"/>
      <c r="L59" s="44"/>
      <c r="M59" s="66">
        <f t="shared" si="3"/>
        <v>0</v>
      </c>
      <c r="N59" s="90"/>
      <c r="O59" s="68">
        <v>138551</v>
      </c>
      <c r="P59" s="68" t="s">
        <v>143</v>
      </c>
      <c r="Q59" s="70" t="s">
        <v>102</v>
      </c>
      <c r="R59" s="71"/>
      <c r="S59" s="44"/>
      <c r="T59" s="44"/>
      <c r="U59" s="44"/>
      <c r="V59" s="66">
        <f t="shared" si="4"/>
        <v>0</v>
      </c>
      <c r="W59" s="76"/>
    </row>
    <row r="60" spans="1:23" ht="12.75" customHeight="1" x14ac:dyDescent="0.25">
      <c r="A60" s="73"/>
      <c r="B60" s="68">
        <v>119950</v>
      </c>
      <c r="C60" s="68" t="s">
        <v>143</v>
      </c>
      <c r="D60" s="70" t="s">
        <v>103</v>
      </c>
      <c r="E60" s="71"/>
      <c r="F60" s="44"/>
      <c r="G60" s="44"/>
      <c r="H60" s="44"/>
      <c r="I60" s="44"/>
      <c r="J60" s="44"/>
      <c r="K60" s="64"/>
      <c r="L60" s="44"/>
      <c r="M60" s="66">
        <f t="shared" si="3"/>
        <v>0</v>
      </c>
      <c r="N60" s="90"/>
      <c r="O60" s="68">
        <v>119950</v>
      </c>
      <c r="P60" s="68" t="s">
        <v>143</v>
      </c>
      <c r="Q60" s="70" t="s">
        <v>103</v>
      </c>
      <c r="R60" s="71"/>
      <c r="S60" s="44"/>
      <c r="T60" s="44"/>
      <c r="U60" s="44"/>
      <c r="V60" s="66">
        <f t="shared" si="4"/>
        <v>0</v>
      </c>
      <c r="W60" s="76"/>
    </row>
    <row r="61" spans="1:23" ht="12.75" customHeight="1" x14ac:dyDescent="0.25">
      <c r="A61" s="73"/>
      <c r="B61" s="68">
        <v>139163</v>
      </c>
      <c r="C61" s="68" t="s">
        <v>143</v>
      </c>
      <c r="D61" s="70" t="s">
        <v>104</v>
      </c>
      <c r="E61" s="71"/>
      <c r="F61" s="44"/>
      <c r="G61" s="44"/>
      <c r="H61" s="44"/>
      <c r="I61" s="44"/>
      <c r="J61" s="44"/>
      <c r="K61" s="64"/>
      <c r="L61" s="44"/>
      <c r="M61" s="66">
        <f t="shared" si="3"/>
        <v>0</v>
      </c>
      <c r="N61" s="90"/>
      <c r="O61" s="68">
        <v>139163</v>
      </c>
      <c r="P61" s="68" t="s">
        <v>143</v>
      </c>
      <c r="Q61" s="70" t="s">
        <v>104</v>
      </c>
      <c r="R61" s="71"/>
      <c r="S61" s="44"/>
      <c r="T61" s="44"/>
      <c r="U61" s="44"/>
      <c r="V61" s="66">
        <f t="shared" si="4"/>
        <v>0</v>
      </c>
      <c r="W61" s="76"/>
    </row>
    <row r="62" spans="1:23" ht="12.75" customHeight="1" x14ac:dyDescent="0.25">
      <c r="A62" s="73"/>
      <c r="B62" s="68">
        <v>139026</v>
      </c>
      <c r="C62" s="68" t="s">
        <v>143</v>
      </c>
      <c r="D62" s="70" t="s">
        <v>105</v>
      </c>
      <c r="E62" s="71"/>
      <c r="F62" s="44"/>
      <c r="G62" s="44"/>
      <c r="H62" s="44"/>
      <c r="I62" s="44"/>
      <c r="J62" s="44"/>
      <c r="K62" s="64"/>
      <c r="L62" s="44"/>
      <c r="M62" s="66">
        <f t="shared" si="3"/>
        <v>0</v>
      </c>
      <c r="N62" s="90"/>
      <c r="O62" s="68">
        <v>139026</v>
      </c>
      <c r="P62" s="68" t="s">
        <v>143</v>
      </c>
      <c r="Q62" s="70" t="s">
        <v>105</v>
      </c>
      <c r="R62" s="71"/>
      <c r="S62" s="44"/>
      <c r="T62" s="44"/>
      <c r="U62" s="44"/>
      <c r="V62" s="66">
        <f t="shared" si="4"/>
        <v>0</v>
      </c>
      <c r="W62" s="76"/>
    </row>
    <row r="63" spans="1:23" ht="12.75" customHeight="1" x14ac:dyDescent="0.25">
      <c r="A63" s="73"/>
      <c r="B63" s="68">
        <v>111323</v>
      </c>
      <c r="C63" s="68" t="s">
        <v>143</v>
      </c>
      <c r="D63" s="70" t="s">
        <v>106</v>
      </c>
      <c r="E63" s="71"/>
      <c r="F63" s="44"/>
      <c r="G63" s="44"/>
      <c r="H63" s="44"/>
      <c r="I63" s="44"/>
      <c r="J63" s="44"/>
      <c r="K63" s="64"/>
      <c r="L63" s="44"/>
      <c r="M63" s="66">
        <f t="shared" si="3"/>
        <v>0</v>
      </c>
      <c r="N63" s="90"/>
      <c r="O63" s="68">
        <v>111323</v>
      </c>
      <c r="P63" s="68" t="s">
        <v>143</v>
      </c>
      <c r="Q63" s="70" t="s">
        <v>106</v>
      </c>
      <c r="R63" s="71"/>
      <c r="S63" s="44"/>
      <c r="T63" s="44"/>
      <c r="U63" s="44"/>
      <c r="V63" s="66">
        <f t="shared" si="4"/>
        <v>0</v>
      </c>
      <c r="W63" s="76"/>
    </row>
    <row r="64" spans="1:23" ht="12.75" customHeight="1" x14ac:dyDescent="0.25">
      <c r="A64" s="73"/>
      <c r="B64" s="68">
        <v>138391</v>
      </c>
      <c r="C64" s="68" t="s">
        <v>143</v>
      </c>
      <c r="D64" s="70" t="s">
        <v>107</v>
      </c>
      <c r="E64" s="71"/>
      <c r="F64" s="44"/>
      <c r="G64" s="44"/>
      <c r="H64" s="44"/>
      <c r="I64" s="44"/>
      <c r="J64" s="44"/>
      <c r="K64" s="64"/>
      <c r="L64" s="44"/>
      <c r="M64" s="66">
        <f t="shared" si="3"/>
        <v>0</v>
      </c>
      <c r="N64" s="90"/>
      <c r="O64" s="68">
        <v>138391</v>
      </c>
      <c r="P64" s="68" t="s">
        <v>143</v>
      </c>
      <c r="Q64" s="70" t="s">
        <v>107</v>
      </c>
      <c r="R64" s="71"/>
      <c r="S64" s="44"/>
      <c r="T64" s="44"/>
      <c r="U64" s="44"/>
      <c r="V64" s="66">
        <f t="shared" si="4"/>
        <v>0</v>
      </c>
      <c r="W64" s="76"/>
    </row>
    <row r="65" spans="1:23" ht="12.75" customHeight="1" x14ac:dyDescent="0.25">
      <c r="A65" s="73"/>
      <c r="B65" s="68">
        <v>115919</v>
      </c>
      <c r="C65" s="68" t="s">
        <v>143</v>
      </c>
      <c r="D65" s="70" t="s">
        <v>108</v>
      </c>
      <c r="E65" s="71"/>
      <c r="F65" s="44"/>
      <c r="G65" s="44"/>
      <c r="H65" s="44"/>
      <c r="I65" s="44"/>
      <c r="J65" s="44"/>
      <c r="K65" s="64"/>
      <c r="L65" s="44"/>
      <c r="M65" s="66">
        <f t="shared" si="3"/>
        <v>0</v>
      </c>
      <c r="N65" s="90"/>
      <c r="O65" s="68">
        <v>115919</v>
      </c>
      <c r="P65" s="68" t="s">
        <v>143</v>
      </c>
      <c r="Q65" s="70" t="s">
        <v>108</v>
      </c>
      <c r="R65" s="71"/>
      <c r="S65" s="44"/>
      <c r="T65" s="44"/>
      <c r="U65" s="44"/>
      <c r="V65" s="66">
        <f t="shared" si="4"/>
        <v>0</v>
      </c>
      <c r="W65" s="76"/>
    </row>
    <row r="66" spans="1:23" ht="12.75" customHeight="1" x14ac:dyDescent="0.25">
      <c r="A66" s="73"/>
      <c r="B66" s="68">
        <v>125454</v>
      </c>
      <c r="C66" s="68" t="s">
        <v>143</v>
      </c>
      <c r="D66" s="70" t="s">
        <v>109</v>
      </c>
      <c r="E66" s="71"/>
      <c r="F66" s="44"/>
      <c r="G66" s="44"/>
      <c r="H66" s="44"/>
      <c r="I66" s="44"/>
      <c r="J66" s="44"/>
      <c r="K66" s="64"/>
      <c r="L66" s="44"/>
      <c r="M66" s="66">
        <f t="shared" si="3"/>
        <v>0</v>
      </c>
      <c r="N66" s="90"/>
      <c r="O66" s="68">
        <v>125454</v>
      </c>
      <c r="P66" s="68" t="s">
        <v>143</v>
      </c>
      <c r="Q66" s="70" t="s">
        <v>109</v>
      </c>
      <c r="R66" s="71"/>
      <c r="S66" s="44"/>
      <c r="T66" s="44"/>
      <c r="U66" s="44"/>
      <c r="V66" s="66">
        <f t="shared" si="4"/>
        <v>0</v>
      </c>
      <c r="W66" s="76"/>
    </row>
    <row r="67" spans="1:23" ht="12.75" customHeight="1" x14ac:dyDescent="0.25">
      <c r="A67" s="73"/>
      <c r="B67" s="68">
        <v>140984</v>
      </c>
      <c r="C67" s="68" t="s">
        <v>143</v>
      </c>
      <c r="D67" s="70" t="s">
        <v>110</v>
      </c>
      <c r="E67" s="71"/>
      <c r="F67" s="44"/>
      <c r="G67" s="44"/>
      <c r="H67" s="44"/>
      <c r="I67" s="44"/>
      <c r="J67" s="44"/>
      <c r="K67" s="64"/>
      <c r="L67" s="44"/>
      <c r="M67" s="66">
        <f t="shared" si="3"/>
        <v>0</v>
      </c>
      <c r="N67" s="90"/>
      <c r="O67" s="68">
        <v>140984</v>
      </c>
      <c r="P67" s="68" t="s">
        <v>143</v>
      </c>
      <c r="Q67" s="70" t="s">
        <v>110</v>
      </c>
      <c r="R67" s="71"/>
      <c r="S67" s="44"/>
      <c r="T67" s="44"/>
      <c r="U67" s="44"/>
      <c r="V67" s="66">
        <f t="shared" si="4"/>
        <v>0</v>
      </c>
      <c r="W67" s="76"/>
    </row>
    <row r="68" spans="1:23" ht="12.75" customHeight="1" x14ac:dyDescent="0.25">
      <c r="A68" s="73"/>
      <c r="B68" s="68">
        <v>140952</v>
      </c>
      <c r="C68" s="68" t="s">
        <v>143</v>
      </c>
      <c r="D68" s="70" t="s">
        <v>111</v>
      </c>
      <c r="E68" s="71"/>
      <c r="F68" s="44"/>
      <c r="G68" s="44"/>
      <c r="H68" s="44"/>
      <c r="I68" s="44"/>
      <c r="J68" s="44"/>
      <c r="K68" s="64"/>
      <c r="L68" s="44"/>
      <c r="M68" s="66">
        <f t="shared" si="3"/>
        <v>0</v>
      </c>
      <c r="N68" s="90"/>
      <c r="O68" s="68">
        <v>140952</v>
      </c>
      <c r="P68" s="68" t="s">
        <v>143</v>
      </c>
      <c r="Q68" s="70" t="s">
        <v>111</v>
      </c>
      <c r="R68" s="71"/>
      <c r="S68" s="44"/>
      <c r="T68" s="44"/>
      <c r="U68" s="44"/>
      <c r="V68" s="66">
        <f t="shared" si="4"/>
        <v>0</v>
      </c>
      <c r="W68" s="76"/>
    </row>
    <row r="69" spans="1:23" ht="12.75" customHeight="1" x14ac:dyDescent="0.25">
      <c r="A69" s="73"/>
      <c r="B69" s="68">
        <v>138388</v>
      </c>
      <c r="C69" s="68" t="s">
        <v>143</v>
      </c>
      <c r="D69" s="70" t="s">
        <v>112</v>
      </c>
      <c r="E69" s="71"/>
      <c r="F69" s="44"/>
      <c r="G69" s="44"/>
      <c r="H69" s="44"/>
      <c r="I69" s="44"/>
      <c r="J69" s="44"/>
      <c r="K69" s="64"/>
      <c r="L69" s="44"/>
      <c r="M69" s="66">
        <f t="shared" si="3"/>
        <v>0</v>
      </c>
      <c r="N69" s="90"/>
      <c r="O69" s="68">
        <v>138388</v>
      </c>
      <c r="P69" s="68" t="s">
        <v>143</v>
      </c>
      <c r="Q69" s="70" t="s">
        <v>112</v>
      </c>
      <c r="R69" s="71"/>
      <c r="S69" s="44"/>
      <c r="T69" s="44"/>
      <c r="U69" s="44"/>
      <c r="V69" s="66">
        <f t="shared" si="4"/>
        <v>0</v>
      </c>
      <c r="W69" s="76"/>
    </row>
    <row r="70" spans="1:23" ht="12.75" customHeight="1" x14ac:dyDescent="0.25">
      <c r="A70" s="73"/>
      <c r="B70" s="68">
        <v>138735</v>
      </c>
      <c r="C70" s="68" t="s">
        <v>143</v>
      </c>
      <c r="D70" s="70" t="s">
        <v>113</v>
      </c>
      <c r="E70" s="71"/>
      <c r="F70" s="44"/>
      <c r="G70" s="44"/>
      <c r="H70" s="44"/>
      <c r="I70" s="44"/>
      <c r="J70" s="44"/>
      <c r="K70" s="64"/>
      <c r="L70" s="44"/>
      <c r="M70" s="66">
        <f t="shared" si="3"/>
        <v>0</v>
      </c>
      <c r="N70" s="90"/>
      <c r="O70" s="68">
        <v>138735</v>
      </c>
      <c r="P70" s="68" t="s">
        <v>143</v>
      </c>
      <c r="Q70" s="70" t="s">
        <v>113</v>
      </c>
      <c r="R70" s="71"/>
      <c r="S70" s="44"/>
      <c r="T70" s="44"/>
      <c r="U70" s="44"/>
      <c r="V70" s="66">
        <f t="shared" si="4"/>
        <v>0</v>
      </c>
      <c r="W70" s="76"/>
    </row>
    <row r="71" spans="1:23" ht="12.75" customHeight="1" x14ac:dyDescent="0.25">
      <c r="A71" s="73"/>
      <c r="B71" s="68">
        <v>120324</v>
      </c>
      <c r="C71" s="68" t="s">
        <v>143</v>
      </c>
      <c r="D71" s="70" t="s">
        <v>114</v>
      </c>
      <c r="E71" s="71"/>
      <c r="F71" s="44"/>
      <c r="G71" s="44"/>
      <c r="H71" s="44"/>
      <c r="I71" s="44"/>
      <c r="J71" s="44"/>
      <c r="K71" s="64"/>
      <c r="L71" s="44"/>
      <c r="M71" s="66">
        <f t="shared" si="3"/>
        <v>0</v>
      </c>
      <c r="N71" s="90"/>
      <c r="O71" s="68">
        <v>120324</v>
      </c>
      <c r="P71" s="68" t="s">
        <v>143</v>
      </c>
      <c r="Q71" s="70" t="s">
        <v>114</v>
      </c>
      <c r="R71" s="71"/>
      <c r="S71" s="44"/>
      <c r="T71" s="44"/>
      <c r="U71" s="44"/>
      <c r="V71" s="66">
        <f t="shared" si="4"/>
        <v>0</v>
      </c>
      <c r="W71" s="76"/>
    </row>
    <row r="72" spans="1:23" ht="12.75" customHeight="1" x14ac:dyDescent="0.25">
      <c r="A72" s="73"/>
      <c r="B72" s="68">
        <v>138406</v>
      </c>
      <c r="C72" s="68" t="s">
        <v>143</v>
      </c>
      <c r="D72" s="70" t="s">
        <v>115</v>
      </c>
      <c r="E72" s="71"/>
      <c r="F72" s="44"/>
      <c r="G72" s="44"/>
      <c r="H72" s="44"/>
      <c r="I72" s="44"/>
      <c r="J72" s="44"/>
      <c r="K72" s="64"/>
      <c r="L72" s="44"/>
      <c r="M72" s="66">
        <f t="shared" si="3"/>
        <v>0</v>
      </c>
      <c r="N72" s="90"/>
      <c r="O72" s="68">
        <v>138406</v>
      </c>
      <c r="P72" s="68" t="s">
        <v>143</v>
      </c>
      <c r="Q72" s="70" t="s">
        <v>115</v>
      </c>
      <c r="R72" s="71"/>
      <c r="S72" s="44"/>
      <c r="T72" s="44"/>
      <c r="U72" s="44"/>
      <c r="V72" s="66">
        <f t="shared" si="4"/>
        <v>0</v>
      </c>
      <c r="W72" s="76"/>
    </row>
    <row r="73" spans="1:23" ht="12.75" customHeight="1" x14ac:dyDescent="0.25">
      <c r="A73" s="73"/>
      <c r="B73" s="68">
        <v>120174</v>
      </c>
      <c r="C73" s="68" t="s">
        <v>143</v>
      </c>
      <c r="D73" s="70" t="s">
        <v>116</v>
      </c>
      <c r="E73" s="71"/>
      <c r="F73" s="44"/>
      <c r="G73" s="44"/>
      <c r="H73" s="44"/>
      <c r="I73" s="44"/>
      <c r="J73" s="44"/>
      <c r="K73" s="64"/>
      <c r="L73" s="44"/>
      <c r="M73" s="66">
        <f t="shared" si="3"/>
        <v>0</v>
      </c>
      <c r="N73" s="90"/>
      <c r="O73" s="68">
        <v>120174</v>
      </c>
      <c r="P73" s="68" t="s">
        <v>143</v>
      </c>
      <c r="Q73" s="70" t="s">
        <v>116</v>
      </c>
      <c r="R73" s="71"/>
      <c r="S73" s="44"/>
      <c r="T73" s="44"/>
      <c r="U73" s="44"/>
      <c r="V73" s="66">
        <f t="shared" si="4"/>
        <v>0</v>
      </c>
      <c r="W73" s="76"/>
    </row>
    <row r="74" spans="1:23" ht="12.75" customHeight="1" x14ac:dyDescent="0.25">
      <c r="A74" s="73"/>
      <c r="B74" s="68">
        <v>145096</v>
      </c>
      <c r="C74" s="68" t="s">
        <v>143</v>
      </c>
      <c r="D74" s="70" t="s">
        <v>117</v>
      </c>
      <c r="E74" s="71"/>
      <c r="F74" s="44"/>
      <c r="G74" s="44"/>
      <c r="H74" s="44"/>
      <c r="I74" s="44"/>
      <c r="J74" s="44"/>
      <c r="K74" s="64"/>
      <c r="L74" s="44"/>
      <c r="M74" s="66">
        <f t="shared" si="3"/>
        <v>0</v>
      </c>
      <c r="N74" s="90"/>
      <c r="O74" s="68">
        <v>145096</v>
      </c>
      <c r="P74" s="68" t="s">
        <v>143</v>
      </c>
      <c r="Q74" s="70" t="s">
        <v>117</v>
      </c>
      <c r="R74" s="71"/>
      <c r="S74" s="44"/>
      <c r="T74" s="44"/>
      <c r="U74" s="44"/>
      <c r="V74" s="66">
        <f t="shared" si="4"/>
        <v>0</v>
      </c>
      <c r="W74" s="76"/>
    </row>
    <row r="75" spans="1:23" ht="12.75" customHeight="1" x14ac:dyDescent="0.25">
      <c r="A75" s="73"/>
      <c r="B75" s="68">
        <v>138708</v>
      </c>
      <c r="C75" s="68" t="s">
        <v>143</v>
      </c>
      <c r="D75" s="70" t="s">
        <v>118</v>
      </c>
      <c r="E75" s="71"/>
      <c r="F75" s="44"/>
      <c r="G75" s="44"/>
      <c r="H75" s="44"/>
      <c r="I75" s="44"/>
      <c r="J75" s="44"/>
      <c r="K75" s="64"/>
      <c r="L75" s="44"/>
      <c r="M75" s="66">
        <f t="shared" si="3"/>
        <v>0</v>
      </c>
      <c r="N75" s="90"/>
      <c r="O75" s="68">
        <v>138708</v>
      </c>
      <c r="P75" s="68" t="s">
        <v>143</v>
      </c>
      <c r="Q75" s="70" t="s">
        <v>118</v>
      </c>
      <c r="R75" s="71"/>
      <c r="S75" s="44"/>
      <c r="T75" s="44"/>
      <c r="U75" s="44"/>
      <c r="V75" s="66">
        <f t="shared" si="4"/>
        <v>0</v>
      </c>
      <c r="W75" s="76"/>
    </row>
    <row r="76" spans="1:23" ht="12.75" customHeight="1" x14ac:dyDescent="0.25">
      <c r="A76" s="73"/>
      <c r="B76" s="68">
        <v>120094</v>
      </c>
      <c r="C76" s="68" t="s">
        <v>143</v>
      </c>
      <c r="D76" s="70" t="s">
        <v>119</v>
      </c>
      <c r="E76" s="71"/>
      <c r="F76" s="44"/>
      <c r="G76" s="44"/>
      <c r="H76" s="44"/>
      <c r="I76" s="44"/>
      <c r="J76" s="44"/>
      <c r="K76" s="64"/>
      <c r="L76" s="44"/>
      <c r="M76" s="66">
        <f t="shared" si="3"/>
        <v>0</v>
      </c>
      <c r="N76" s="90"/>
      <c r="O76" s="68">
        <v>120094</v>
      </c>
      <c r="P76" s="68" t="s">
        <v>143</v>
      </c>
      <c r="Q76" s="70" t="s">
        <v>119</v>
      </c>
      <c r="R76" s="71"/>
      <c r="S76" s="44"/>
      <c r="T76" s="44"/>
      <c r="U76" s="44"/>
      <c r="V76" s="66">
        <f t="shared" si="4"/>
        <v>0</v>
      </c>
      <c r="W76" s="76"/>
    </row>
    <row r="77" spans="1:23" ht="12.75" customHeight="1" x14ac:dyDescent="0.25">
      <c r="A77" s="73"/>
      <c r="B77" s="68">
        <v>175307</v>
      </c>
      <c r="C77" s="68" t="s">
        <v>143</v>
      </c>
      <c r="D77" s="70" t="s">
        <v>120</v>
      </c>
      <c r="E77" s="71"/>
      <c r="F77" s="44"/>
      <c r="G77" s="44"/>
      <c r="H77" s="44"/>
      <c r="I77" s="44"/>
      <c r="J77" s="44"/>
      <c r="K77" s="64"/>
      <c r="L77" s="44"/>
      <c r="M77" s="66">
        <f t="shared" si="3"/>
        <v>0</v>
      </c>
      <c r="N77" s="90"/>
      <c r="O77" s="68">
        <v>175307</v>
      </c>
      <c r="P77" s="68" t="s">
        <v>143</v>
      </c>
      <c r="Q77" s="70" t="s">
        <v>120</v>
      </c>
      <c r="R77" s="71"/>
      <c r="S77" s="44"/>
      <c r="T77" s="44"/>
      <c r="U77" s="44"/>
      <c r="V77" s="66">
        <f t="shared" si="4"/>
        <v>0</v>
      </c>
      <c r="W77" s="76"/>
    </row>
    <row r="78" spans="1:23" ht="12.75" customHeight="1" x14ac:dyDescent="0.25">
      <c r="A78" s="73"/>
      <c r="B78" s="68">
        <v>138798</v>
      </c>
      <c r="C78" s="68" t="s">
        <v>143</v>
      </c>
      <c r="D78" s="70" t="s">
        <v>121</v>
      </c>
      <c r="E78" s="71"/>
      <c r="F78" s="44"/>
      <c r="G78" s="44"/>
      <c r="H78" s="44"/>
      <c r="I78" s="44"/>
      <c r="J78" s="44"/>
      <c r="K78" s="64"/>
      <c r="L78" s="44"/>
      <c r="M78" s="66">
        <f t="shared" si="3"/>
        <v>0</v>
      </c>
      <c r="N78" s="90"/>
      <c r="O78" s="68">
        <v>138798</v>
      </c>
      <c r="P78" s="68" t="s">
        <v>143</v>
      </c>
      <c r="Q78" s="70" t="s">
        <v>121</v>
      </c>
      <c r="R78" s="71"/>
      <c r="S78" s="44"/>
      <c r="T78" s="44"/>
      <c r="U78" s="44"/>
      <c r="V78" s="66">
        <f t="shared" si="4"/>
        <v>0</v>
      </c>
      <c r="W78" s="76"/>
    </row>
    <row r="79" spans="1:23" ht="12.75" customHeight="1" x14ac:dyDescent="0.25">
      <c r="A79" s="73"/>
      <c r="B79" s="68">
        <v>120098</v>
      </c>
      <c r="C79" s="68" t="s">
        <v>143</v>
      </c>
      <c r="D79" s="70" t="s">
        <v>122</v>
      </c>
      <c r="E79" s="71"/>
      <c r="F79" s="44"/>
      <c r="G79" s="44"/>
      <c r="H79" s="44"/>
      <c r="I79" s="44"/>
      <c r="J79" s="44"/>
      <c r="K79" s="64"/>
      <c r="L79" s="44"/>
      <c r="M79" s="66">
        <f t="shared" si="3"/>
        <v>0</v>
      </c>
      <c r="N79" s="90"/>
      <c r="O79" s="68">
        <v>120098</v>
      </c>
      <c r="P79" s="68" t="s">
        <v>143</v>
      </c>
      <c r="Q79" s="70" t="s">
        <v>122</v>
      </c>
      <c r="R79" s="71"/>
      <c r="S79" s="44"/>
      <c r="T79" s="44"/>
      <c r="U79" s="44"/>
      <c r="V79" s="66">
        <f t="shared" si="4"/>
        <v>0</v>
      </c>
      <c r="W79" s="76"/>
    </row>
    <row r="80" spans="1:23" ht="12.75" customHeight="1" x14ac:dyDescent="0.25">
      <c r="A80" s="73"/>
      <c r="B80" s="68">
        <v>140985</v>
      </c>
      <c r="C80" s="68" t="s">
        <v>143</v>
      </c>
      <c r="D80" s="70" t="s">
        <v>123</v>
      </c>
      <c r="E80" s="71"/>
      <c r="F80" s="44"/>
      <c r="G80" s="44"/>
      <c r="H80" s="44"/>
      <c r="I80" s="44"/>
      <c r="J80" s="44"/>
      <c r="K80" s="64"/>
      <c r="L80" s="44"/>
      <c r="M80" s="66">
        <f t="shared" si="3"/>
        <v>0</v>
      </c>
      <c r="N80" s="90"/>
      <c r="O80" s="68">
        <v>140985</v>
      </c>
      <c r="P80" s="68" t="s">
        <v>143</v>
      </c>
      <c r="Q80" s="70" t="s">
        <v>123</v>
      </c>
      <c r="R80" s="71"/>
      <c r="S80" s="44"/>
      <c r="T80" s="44"/>
      <c r="U80" s="44"/>
      <c r="V80" s="66">
        <f t="shared" si="4"/>
        <v>0</v>
      </c>
      <c r="W80" s="76"/>
    </row>
    <row r="81" spans="1:23" ht="12.75" customHeight="1" x14ac:dyDescent="0.25">
      <c r="A81" s="73"/>
      <c r="B81" s="68">
        <v>138258</v>
      </c>
      <c r="C81" s="68" t="s">
        <v>143</v>
      </c>
      <c r="D81" s="70" t="s">
        <v>124</v>
      </c>
      <c r="E81" s="71"/>
      <c r="F81" s="44"/>
      <c r="G81" s="44"/>
      <c r="H81" s="44"/>
      <c r="I81" s="44"/>
      <c r="J81" s="44"/>
      <c r="K81" s="64"/>
      <c r="L81" s="44"/>
      <c r="M81" s="66">
        <f t="shared" si="3"/>
        <v>0</v>
      </c>
      <c r="N81" s="90"/>
      <c r="O81" s="68">
        <v>138258</v>
      </c>
      <c r="P81" s="68" t="s">
        <v>143</v>
      </c>
      <c r="Q81" s="70" t="s">
        <v>124</v>
      </c>
      <c r="R81" s="71"/>
      <c r="S81" s="44"/>
      <c r="T81" s="44"/>
      <c r="U81" s="44"/>
      <c r="V81" s="66">
        <f t="shared" si="4"/>
        <v>0</v>
      </c>
      <c r="W81" s="76"/>
    </row>
    <row r="82" spans="1:23" ht="12.75" customHeight="1" x14ac:dyDescent="0.25">
      <c r="A82" s="73"/>
      <c r="B82" s="68">
        <v>196966</v>
      </c>
      <c r="C82" s="68" t="s">
        <v>143</v>
      </c>
      <c r="D82" s="70" t="s">
        <v>125</v>
      </c>
      <c r="E82" s="71"/>
      <c r="F82" s="44"/>
      <c r="G82" s="44"/>
      <c r="H82" s="44"/>
      <c r="I82" s="44"/>
      <c r="J82" s="44"/>
      <c r="K82" s="64"/>
      <c r="L82" s="44"/>
      <c r="M82" s="66">
        <f t="shared" si="3"/>
        <v>0</v>
      </c>
      <c r="N82" s="90"/>
      <c r="O82" s="68">
        <v>196966</v>
      </c>
      <c r="P82" s="68" t="s">
        <v>143</v>
      </c>
      <c r="Q82" s="70" t="s">
        <v>125</v>
      </c>
      <c r="R82" s="71"/>
      <c r="S82" s="44"/>
      <c r="T82" s="44"/>
      <c r="U82" s="44"/>
      <c r="V82" s="66">
        <f t="shared" si="4"/>
        <v>0</v>
      </c>
      <c r="W82" s="76"/>
    </row>
    <row r="83" spans="1:23" ht="12.75" customHeight="1" x14ac:dyDescent="0.25">
      <c r="A83" s="73"/>
      <c r="B83" s="68">
        <v>112185</v>
      </c>
      <c r="C83" s="68" t="s">
        <v>143</v>
      </c>
      <c r="D83" s="70" t="s">
        <v>126</v>
      </c>
      <c r="E83" s="71"/>
      <c r="F83" s="44"/>
      <c r="G83" s="44"/>
      <c r="H83" s="44"/>
      <c r="I83" s="44"/>
      <c r="J83" s="44"/>
      <c r="K83" s="64"/>
      <c r="L83" s="44"/>
      <c r="M83" s="66">
        <f t="shared" si="3"/>
        <v>0</v>
      </c>
      <c r="N83" s="90"/>
      <c r="O83" s="68">
        <v>112185</v>
      </c>
      <c r="P83" s="68" t="s">
        <v>143</v>
      </c>
      <c r="Q83" s="70" t="s">
        <v>126</v>
      </c>
      <c r="R83" s="71"/>
      <c r="S83" s="44"/>
      <c r="T83" s="44"/>
      <c r="U83" s="44"/>
      <c r="V83" s="66">
        <f t="shared" si="4"/>
        <v>0</v>
      </c>
      <c r="W83" s="76"/>
    </row>
    <row r="84" spans="1:23" ht="12.75" customHeight="1" x14ac:dyDescent="0.25">
      <c r="A84" s="73"/>
      <c r="B84" s="68">
        <v>120047</v>
      </c>
      <c r="C84" s="68" t="s">
        <v>143</v>
      </c>
      <c r="D84" s="70" t="s">
        <v>127</v>
      </c>
      <c r="E84" s="71"/>
      <c r="F84" s="44"/>
      <c r="G84" s="44"/>
      <c r="H84" s="44"/>
      <c r="I84" s="44"/>
      <c r="J84" s="44"/>
      <c r="K84" s="64"/>
      <c r="L84" s="44"/>
      <c r="M84" s="66">
        <f t="shared" si="3"/>
        <v>0</v>
      </c>
      <c r="N84" s="90"/>
      <c r="O84" s="68">
        <v>120047</v>
      </c>
      <c r="P84" s="68" t="s">
        <v>143</v>
      </c>
      <c r="Q84" s="70" t="s">
        <v>127</v>
      </c>
      <c r="R84" s="71"/>
      <c r="S84" s="44"/>
      <c r="T84" s="44"/>
      <c r="U84" s="44"/>
      <c r="V84" s="66">
        <f t="shared" si="4"/>
        <v>0</v>
      </c>
      <c r="W84" s="76"/>
    </row>
    <row r="85" spans="1:23" ht="12.75" customHeight="1" x14ac:dyDescent="0.25">
      <c r="A85" s="73"/>
      <c r="B85" s="68">
        <v>138696</v>
      </c>
      <c r="C85" s="68" t="s">
        <v>143</v>
      </c>
      <c r="D85" s="70" t="s">
        <v>128</v>
      </c>
      <c r="E85" s="71"/>
      <c r="F85" s="44"/>
      <c r="G85" s="44"/>
      <c r="H85" s="44"/>
      <c r="I85" s="44"/>
      <c r="J85" s="44"/>
      <c r="K85" s="64"/>
      <c r="L85" s="44"/>
      <c r="M85" s="66">
        <f t="shared" si="3"/>
        <v>0</v>
      </c>
      <c r="N85" s="90"/>
      <c r="O85" s="68">
        <v>138696</v>
      </c>
      <c r="P85" s="68" t="s">
        <v>143</v>
      </c>
      <c r="Q85" s="70" t="s">
        <v>128</v>
      </c>
      <c r="R85" s="71"/>
      <c r="S85" s="44"/>
      <c r="T85" s="44"/>
      <c r="U85" s="44"/>
      <c r="V85" s="66">
        <f t="shared" si="4"/>
        <v>0</v>
      </c>
      <c r="W85" s="76"/>
    </row>
    <row r="86" spans="1:23" ht="12.75" customHeight="1" x14ac:dyDescent="0.25">
      <c r="A86" s="73"/>
      <c r="B86" s="68">
        <v>109944</v>
      </c>
      <c r="C86" s="68" t="s">
        <v>143</v>
      </c>
      <c r="D86" s="70" t="s">
        <v>129</v>
      </c>
      <c r="E86" s="71"/>
      <c r="F86" s="44"/>
      <c r="G86" s="44"/>
      <c r="H86" s="44"/>
      <c r="I86" s="44"/>
      <c r="J86" s="44"/>
      <c r="K86" s="64"/>
      <c r="L86" s="44"/>
      <c r="M86" s="66">
        <f t="shared" si="3"/>
        <v>0</v>
      </c>
      <c r="N86" s="90"/>
      <c r="O86" s="68">
        <v>109944</v>
      </c>
      <c r="P86" s="68" t="s">
        <v>143</v>
      </c>
      <c r="Q86" s="70" t="s">
        <v>129</v>
      </c>
      <c r="R86" s="71"/>
      <c r="S86" s="44"/>
      <c r="T86" s="44"/>
      <c r="U86" s="44"/>
      <c r="V86" s="66">
        <f t="shared" si="4"/>
        <v>0</v>
      </c>
      <c r="W86" s="76"/>
    </row>
    <row r="87" spans="1:23" ht="12.75" customHeight="1" x14ac:dyDescent="0.25">
      <c r="A87" s="73"/>
      <c r="B87" s="68">
        <v>194003</v>
      </c>
      <c r="C87" s="68" t="s">
        <v>143</v>
      </c>
      <c r="D87" s="70" t="s">
        <v>130</v>
      </c>
      <c r="E87" s="71"/>
      <c r="F87" s="44"/>
      <c r="G87" s="44"/>
      <c r="H87" s="44"/>
      <c r="I87" s="44"/>
      <c r="J87" s="44"/>
      <c r="K87" s="64"/>
      <c r="L87" s="44"/>
      <c r="M87" s="66">
        <f t="shared" si="3"/>
        <v>0</v>
      </c>
      <c r="N87" s="90"/>
      <c r="O87" s="68">
        <v>194003</v>
      </c>
      <c r="P87" s="68" t="s">
        <v>143</v>
      </c>
      <c r="Q87" s="70" t="s">
        <v>130</v>
      </c>
      <c r="R87" s="71"/>
      <c r="S87" s="44"/>
      <c r="T87" s="44"/>
      <c r="U87" s="44"/>
      <c r="V87" s="66">
        <f t="shared" si="4"/>
        <v>0</v>
      </c>
      <c r="W87" s="76"/>
    </row>
    <row r="88" spans="1:23" ht="12.75" customHeight="1" x14ac:dyDescent="0.25">
      <c r="A88" s="73"/>
      <c r="B88" s="68">
        <v>138549</v>
      </c>
      <c r="C88" s="68" t="s">
        <v>143</v>
      </c>
      <c r="D88" s="70" t="s">
        <v>131</v>
      </c>
      <c r="E88" s="71"/>
      <c r="F88" s="44"/>
      <c r="G88" s="44"/>
      <c r="H88" s="44"/>
      <c r="I88" s="44"/>
      <c r="J88" s="44"/>
      <c r="K88" s="64"/>
      <c r="L88" s="44"/>
      <c r="M88" s="66">
        <f t="shared" si="3"/>
        <v>0</v>
      </c>
      <c r="N88" s="90"/>
      <c r="O88" s="68">
        <v>138549</v>
      </c>
      <c r="P88" s="68" t="s">
        <v>143</v>
      </c>
      <c r="Q88" s="70" t="s">
        <v>131</v>
      </c>
      <c r="R88" s="71"/>
      <c r="S88" s="44"/>
      <c r="T88" s="44"/>
      <c r="U88" s="44"/>
      <c r="V88" s="66">
        <f t="shared" si="4"/>
        <v>0</v>
      </c>
      <c r="W88" s="76"/>
    </row>
    <row r="89" spans="1:23" ht="12.75" customHeight="1" x14ac:dyDescent="0.25">
      <c r="A89" s="73"/>
      <c r="B89" s="68">
        <v>138625</v>
      </c>
      <c r="C89" s="68" t="s">
        <v>143</v>
      </c>
      <c r="D89" s="70" t="s">
        <v>132</v>
      </c>
      <c r="E89" s="71"/>
      <c r="F89" s="44"/>
      <c r="G89" s="44"/>
      <c r="H89" s="44"/>
      <c r="I89" s="44"/>
      <c r="J89" s="44"/>
      <c r="K89" s="64"/>
      <c r="L89" s="44"/>
      <c r="M89" s="66">
        <f t="shared" si="3"/>
        <v>0</v>
      </c>
      <c r="N89" s="90"/>
      <c r="O89" s="68">
        <v>138625</v>
      </c>
      <c r="P89" s="68" t="s">
        <v>143</v>
      </c>
      <c r="Q89" s="70" t="s">
        <v>132</v>
      </c>
      <c r="R89" s="71"/>
      <c r="S89" s="44"/>
      <c r="T89" s="44"/>
      <c r="U89" s="44"/>
      <c r="V89" s="66">
        <f t="shared" si="4"/>
        <v>0</v>
      </c>
      <c r="W89" s="76"/>
    </row>
    <row r="90" spans="1:23" ht="12.75" customHeight="1" x14ac:dyDescent="0.25">
      <c r="A90" s="73"/>
      <c r="B90" s="68">
        <v>138736</v>
      </c>
      <c r="C90" s="68" t="s">
        <v>143</v>
      </c>
      <c r="D90" s="70" t="s">
        <v>133</v>
      </c>
      <c r="E90" s="71"/>
      <c r="F90" s="44"/>
      <c r="G90" s="44"/>
      <c r="H90" s="44"/>
      <c r="I90" s="44"/>
      <c r="J90" s="44"/>
      <c r="K90" s="64"/>
      <c r="L90" s="44"/>
      <c r="M90" s="66">
        <f t="shared" si="3"/>
        <v>0</v>
      </c>
      <c r="N90" s="90"/>
      <c r="O90" s="68">
        <v>138736</v>
      </c>
      <c r="P90" s="68" t="s">
        <v>143</v>
      </c>
      <c r="Q90" s="70" t="s">
        <v>133</v>
      </c>
      <c r="R90" s="71"/>
      <c r="S90" s="44"/>
      <c r="T90" s="44"/>
      <c r="U90" s="44"/>
      <c r="V90" s="66">
        <f t="shared" si="4"/>
        <v>0</v>
      </c>
      <c r="W90" s="76"/>
    </row>
    <row r="91" spans="1:23" ht="12.75" customHeight="1" x14ac:dyDescent="0.25">
      <c r="A91" s="73"/>
      <c r="B91" s="68" t="s">
        <v>142</v>
      </c>
      <c r="C91" s="68" t="s">
        <v>143</v>
      </c>
      <c r="D91" s="70" t="s">
        <v>134</v>
      </c>
      <c r="E91" s="71"/>
      <c r="F91" s="44"/>
      <c r="G91" s="44"/>
      <c r="H91" s="44"/>
      <c r="I91" s="44"/>
      <c r="J91" s="44"/>
      <c r="K91" s="64"/>
      <c r="L91" s="44"/>
      <c r="M91" s="66">
        <f t="shared" si="3"/>
        <v>0</v>
      </c>
      <c r="N91" s="90"/>
      <c r="O91" s="68" t="s">
        <v>142</v>
      </c>
      <c r="P91" s="68" t="s">
        <v>143</v>
      </c>
      <c r="Q91" s="70" t="s">
        <v>134</v>
      </c>
      <c r="R91" s="71"/>
      <c r="S91" s="44"/>
      <c r="T91" s="44"/>
      <c r="U91" s="44"/>
      <c r="V91" s="66">
        <f t="shared" si="4"/>
        <v>0</v>
      </c>
      <c r="W91" s="76"/>
    </row>
    <row r="92" spans="1:23" ht="12.75" customHeight="1" x14ac:dyDescent="0.25">
      <c r="A92" s="73"/>
      <c r="B92" s="68">
        <v>116045</v>
      </c>
      <c r="C92" s="68" t="s">
        <v>143</v>
      </c>
      <c r="D92" s="70" t="s">
        <v>135</v>
      </c>
      <c r="E92" s="71"/>
      <c r="F92" s="44"/>
      <c r="G92" s="44"/>
      <c r="H92" s="44"/>
      <c r="I92" s="44"/>
      <c r="J92" s="44"/>
      <c r="K92" s="64"/>
      <c r="L92" s="44"/>
      <c r="M92" s="66">
        <f t="shared" si="3"/>
        <v>0</v>
      </c>
      <c r="N92" s="90"/>
      <c r="O92" s="68">
        <v>116045</v>
      </c>
      <c r="P92" s="68" t="s">
        <v>143</v>
      </c>
      <c r="Q92" s="70" t="s">
        <v>135</v>
      </c>
      <c r="R92" s="71"/>
      <c r="S92" s="44"/>
      <c r="T92" s="44"/>
      <c r="U92" s="44"/>
      <c r="V92" s="66">
        <f t="shared" si="4"/>
        <v>0</v>
      </c>
      <c r="W92" s="76"/>
    </row>
    <row r="93" spans="1:23" ht="12.75" customHeight="1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6"/>
    </row>
  </sheetData>
  <mergeCells count="165">
    <mergeCell ref="D25:E25"/>
    <mergeCell ref="D26:V26"/>
    <mergeCell ref="Q32:R32"/>
    <mergeCell ref="S32:U32"/>
    <mergeCell ref="D31:E31"/>
    <mergeCell ref="G31:I31"/>
    <mergeCell ref="Q31:R31"/>
    <mergeCell ref="S31:U31"/>
    <mergeCell ref="D32:E32"/>
    <mergeCell ref="G32:I32"/>
    <mergeCell ref="N32:N92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L9:M9"/>
    <mergeCell ref="D10:H10"/>
    <mergeCell ref="I10:N25"/>
    <mergeCell ref="D15:E15"/>
    <mergeCell ref="D16:H16"/>
    <mergeCell ref="D17:H17"/>
    <mergeCell ref="D42:E42"/>
    <mergeCell ref="Q42:R42"/>
    <mergeCell ref="D43:E43"/>
    <mergeCell ref="Q43:R43"/>
    <mergeCell ref="D44:E44"/>
    <mergeCell ref="Q44:R44"/>
    <mergeCell ref="D45:E45"/>
    <mergeCell ref="W26:W93"/>
    <mergeCell ref="D27:M27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G30:I30"/>
    <mergeCell ref="Q30:R30"/>
    <mergeCell ref="S30:U30"/>
    <mergeCell ref="D37:E37"/>
    <mergeCell ref="Q37:R37"/>
    <mergeCell ref="D38:E38"/>
    <mergeCell ref="Q38:R38"/>
    <mergeCell ref="D39:E39"/>
    <mergeCell ref="Q39:R39"/>
    <mergeCell ref="D40:E40"/>
    <mergeCell ref="Q40:R40"/>
    <mergeCell ref="D41:E41"/>
    <mergeCell ref="Q41:R41"/>
    <mergeCell ref="Q45:R45"/>
    <mergeCell ref="D46:E46"/>
    <mergeCell ref="Q46:R46"/>
    <mergeCell ref="D47:E47"/>
    <mergeCell ref="Q47:R47"/>
    <mergeCell ref="D48:E48"/>
    <mergeCell ref="Q48:R48"/>
    <mergeCell ref="D49:E49"/>
    <mergeCell ref="Q49:R49"/>
    <mergeCell ref="D50:E50"/>
    <mergeCell ref="Q50:R50"/>
    <mergeCell ref="D51:E51"/>
    <mergeCell ref="Q51:R51"/>
    <mergeCell ref="D52:E52"/>
    <mergeCell ref="Q52:R52"/>
    <mergeCell ref="D53:E53"/>
    <mergeCell ref="Q53:R53"/>
    <mergeCell ref="D54:E54"/>
    <mergeCell ref="Q54:R54"/>
    <mergeCell ref="D55:E55"/>
    <mergeCell ref="Q55:R55"/>
    <mergeCell ref="D56:E56"/>
    <mergeCell ref="Q56:R56"/>
    <mergeCell ref="D57:E57"/>
    <mergeCell ref="Q57:R57"/>
    <mergeCell ref="D58:E58"/>
    <mergeCell ref="Q58:R58"/>
    <mergeCell ref="D59:E59"/>
    <mergeCell ref="Q59:R59"/>
    <mergeCell ref="D60:E60"/>
    <mergeCell ref="Q60:R60"/>
    <mergeCell ref="D61:E61"/>
    <mergeCell ref="Q61:R61"/>
    <mergeCell ref="D62:E62"/>
    <mergeCell ref="Q62:R62"/>
    <mergeCell ref="D63:E63"/>
    <mergeCell ref="Q63:R63"/>
    <mergeCell ref="D64:E64"/>
    <mergeCell ref="Q64:R64"/>
    <mergeCell ref="D65:E65"/>
    <mergeCell ref="Q65:R65"/>
    <mergeCell ref="D66:E66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D73:E73"/>
    <mergeCell ref="Q73:R73"/>
    <mergeCell ref="D74:E74"/>
    <mergeCell ref="Q74:R74"/>
    <mergeCell ref="D75:E75"/>
    <mergeCell ref="Q75:R75"/>
    <mergeCell ref="D76:E76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D81:E81"/>
    <mergeCell ref="Q81:R81"/>
    <mergeCell ref="D82:E82"/>
    <mergeCell ref="Q82:R82"/>
    <mergeCell ref="D83:E83"/>
    <mergeCell ref="Q83:R83"/>
    <mergeCell ref="D84:E84"/>
    <mergeCell ref="Q84:R84"/>
    <mergeCell ref="D90:E90"/>
    <mergeCell ref="Q90:R90"/>
    <mergeCell ref="D91:E91"/>
    <mergeCell ref="Q91:R91"/>
    <mergeCell ref="D92:E92"/>
    <mergeCell ref="Q92:R92"/>
    <mergeCell ref="A93:V93"/>
    <mergeCell ref="D85:E85"/>
    <mergeCell ref="Q85:R85"/>
    <mergeCell ref="D86:E86"/>
    <mergeCell ref="Q86:R86"/>
    <mergeCell ref="D87:E87"/>
    <mergeCell ref="Q87:R87"/>
    <mergeCell ref="D88:E88"/>
    <mergeCell ref="Q88:R88"/>
    <mergeCell ref="D89:E89"/>
    <mergeCell ref="Q89:R89"/>
    <mergeCell ref="A34:A92"/>
    <mergeCell ref="D34:E34"/>
    <mergeCell ref="Q34:R34"/>
    <mergeCell ref="D35:E35"/>
    <mergeCell ref="Q35:R35"/>
    <mergeCell ref="D36:E36"/>
    <mergeCell ref="Q36:R36"/>
  </mergeCells>
  <pageMargins left="0.7" right="0.7" top="0.75" bottom="0.75" header="0.3" footer="0.3"/>
  <pageSetup paperSize="9" scale="10" firstPageNumber="429496729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93"/>
  <sheetViews>
    <sheetView zoomScale="85" zoomScaleNormal="85" workbookViewId="0">
      <selection activeCell="C2" sqref="C2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2"/>
      <c r="B1" s="29"/>
      <c r="C1" s="29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30"/>
      <c r="P1" s="30"/>
    </row>
    <row r="2" spans="1:16" ht="54" x14ac:dyDescent="0.25">
      <c r="A2" s="72"/>
      <c r="B2" s="29"/>
      <c r="C2" s="29"/>
      <c r="D2" s="31" t="s">
        <v>3</v>
      </c>
      <c r="E2" s="104" t="s">
        <v>137</v>
      </c>
      <c r="F2" s="104"/>
      <c r="G2" s="104"/>
      <c r="H2" s="104"/>
      <c r="I2" s="104"/>
      <c r="J2" s="104"/>
      <c r="K2" s="104"/>
      <c r="L2" s="104"/>
      <c r="M2" s="32" t="s">
        <v>17</v>
      </c>
      <c r="N2" s="76"/>
      <c r="O2" s="30"/>
      <c r="P2" s="30"/>
    </row>
    <row r="3" spans="1:16" s="12" customFormat="1" ht="51" customHeight="1" x14ac:dyDescent="0.25">
      <c r="A3" s="72"/>
      <c r="B3" s="29"/>
      <c r="C3" s="29"/>
      <c r="D3" s="33">
        <v>1</v>
      </c>
      <c r="E3" s="105" t="str">
        <f>D15</f>
        <v>SOUS TOTAL DEMARRAGE DU MARCHE</v>
      </c>
      <c r="F3" s="105"/>
      <c r="G3" s="105"/>
      <c r="H3" s="105"/>
      <c r="I3" s="105"/>
      <c r="J3" s="105"/>
      <c r="K3" s="105"/>
      <c r="L3" s="105"/>
      <c r="M3" s="34">
        <f>F15</f>
        <v>0</v>
      </c>
      <c r="N3" s="76"/>
      <c r="O3" s="30"/>
      <c r="P3" s="30"/>
    </row>
    <row r="4" spans="1:16" s="12" customFormat="1" ht="51" customHeight="1" x14ac:dyDescent="0.25">
      <c r="A4" s="72"/>
      <c r="B4" s="29"/>
      <c r="C4" s="29"/>
      <c r="D4" s="33">
        <v>2</v>
      </c>
      <c r="E4" s="105"/>
      <c r="F4" s="105"/>
      <c r="G4" s="105"/>
      <c r="H4" s="105"/>
      <c r="I4" s="105"/>
      <c r="J4" s="105"/>
      <c r="K4" s="105"/>
      <c r="L4" s="105"/>
      <c r="M4" s="34"/>
      <c r="N4" s="76"/>
      <c r="O4" s="30"/>
      <c r="P4" s="30"/>
    </row>
    <row r="5" spans="1:16" s="12" customFormat="1" ht="51" customHeight="1" x14ac:dyDescent="0.25">
      <c r="A5" s="72"/>
      <c r="B5" s="29"/>
      <c r="C5" s="29"/>
      <c r="D5" s="33">
        <v>3</v>
      </c>
      <c r="E5" s="105" t="str">
        <f>D25</f>
        <v>SOUS-TOTAL CONDITIONS PARTICULIERES RELATIVES AU MANAGEMENT DU MARCHE</v>
      </c>
      <c r="F5" s="105"/>
      <c r="G5" s="105"/>
      <c r="H5" s="105"/>
      <c r="I5" s="105"/>
      <c r="J5" s="105"/>
      <c r="K5" s="105"/>
      <c r="L5" s="105"/>
      <c r="M5" s="34">
        <f>F25</f>
        <v>0</v>
      </c>
      <c r="N5" s="76"/>
      <c r="O5" s="30"/>
      <c r="P5" s="30"/>
    </row>
    <row r="6" spans="1:16" s="12" customFormat="1" ht="51" customHeight="1" x14ac:dyDescent="0.25">
      <c r="A6" s="72"/>
      <c r="B6" s="29"/>
      <c r="C6" s="29"/>
      <c r="D6" s="33">
        <v>4</v>
      </c>
      <c r="E6" s="105" t="str">
        <f>M28</f>
        <v>SOUS-TOTAL CONDITIONS RELATIVES A LA GESTION DE PERENNITE DES INSTALLATIONS</v>
      </c>
      <c r="F6" s="105"/>
      <c r="G6" s="105"/>
      <c r="H6" s="105"/>
      <c r="I6" s="105"/>
      <c r="J6" s="105"/>
      <c r="K6" s="105"/>
      <c r="L6" s="105"/>
      <c r="M6" s="34">
        <f>M30</f>
        <v>0</v>
      </c>
      <c r="N6" s="76"/>
      <c r="O6" s="30"/>
      <c r="P6" s="30"/>
    </row>
    <row r="7" spans="1:16" s="12" customFormat="1" ht="51" customHeight="1" x14ac:dyDescent="0.25">
      <c r="A7" s="72"/>
      <c r="B7" s="29"/>
      <c r="C7" s="29"/>
      <c r="D7" s="33">
        <v>5</v>
      </c>
      <c r="E7" s="105" t="str">
        <f>V28</f>
        <v>SOUS-TOTAL CONDITIONS RELATIVES A LA CONFORMITE FONCTIONNELLE DES INSTALLATIONS</v>
      </c>
      <c r="F7" s="105"/>
      <c r="G7" s="105"/>
      <c r="H7" s="105"/>
      <c r="I7" s="105"/>
      <c r="J7" s="105"/>
      <c r="K7" s="105"/>
      <c r="L7" s="105"/>
      <c r="M7" s="34">
        <f>V30</f>
        <v>0</v>
      </c>
      <c r="N7" s="76"/>
      <c r="O7" s="30"/>
      <c r="P7" s="30"/>
    </row>
    <row r="8" spans="1:16" s="12" customFormat="1" ht="23.25" x14ac:dyDescent="0.25">
      <c r="A8" s="72"/>
      <c r="B8" s="29"/>
      <c r="C8" s="29"/>
      <c r="D8" s="35"/>
      <c r="E8" s="106" t="s">
        <v>15</v>
      </c>
      <c r="F8" s="106"/>
      <c r="G8" s="106"/>
      <c r="H8" s="106"/>
      <c r="I8" s="106"/>
      <c r="J8" s="106"/>
      <c r="K8" s="106"/>
      <c r="L8" s="106"/>
      <c r="M8" s="36">
        <f>SUM(M3:M7)</f>
        <v>0</v>
      </c>
      <c r="N8" s="76"/>
      <c r="O8" s="30"/>
      <c r="P8" s="30"/>
    </row>
    <row r="9" spans="1:16" s="4" customFormat="1" ht="12.75" customHeight="1" x14ac:dyDescent="0.25">
      <c r="A9" s="72"/>
      <c r="B9" s="29"/>
      <c r="C9" s="29"/>
      <c r="D9" s="107"/>
      <c r="E9" s="107"/>
      <c r="F9" s="107"/>
      <c r="G9" s="107"/>
      <c r="H9" s="107"/>
      <c r="I9" s="107"/>
      <c r="J9" s="107"/>
      <c r="K9" s="37"/>
      <c r="L9" s="107"/>
      <c r="M9" s="107"/>
      <c r="N9" s="76"/>
      <c r="O9" s="30"/>
      <c r="P9" s="30"/>
    </row>
    <row r="10" spans="1:16" ht="15.75" x14ac:dyDescent="0.25">
      <c r="A10" s="72"/>
      <c r="B10" s="29"/>
      <c r="C10" s="29"/>
      <c r="D10" s="108" t="s">
        <v>18</v>
      </c>
      <c r="E10" s="109"/>
      <c r="F10" s="109"/>
      <c r="G10" s="109"/>
      <c r="H10" s="110"/>
      <c r="I10" s="111"/>
      <c r="J10" s="111"/>
      <c r="K10" s="111"/>
      <c r="L10" s="111"/>
      <c r="M10" s="111"/>
      <c r="N10" s="111"/>
      <c r="O10" s="38"/>
      <c r="P10" s="38"/>
    </row>
    <row r="11" spans="1:16" ht="30" customHeight="1" x14ac:dyDescent="0.25">
      <c r="A11" s="72"/>
      <c r="B11" s="29"/>
      <c r="C11" s="29"/>
      <c r="D11" s="39">
        <v>1</v>
      </c>
      <c r="E11" s="40" t="str">
        <f>D10</f>
        <v>1- PERIODE DE DEMARRAGE DU MARCHE</v>
      </c>
      <c r="F11" s="39" t="s">
        <v>17</v>
      </c>
      <c r="G11" s="41" t="s">
        <v>19</v>
      </c>
      <c r="H11" s="39" t="s">
        <v>9</v>
      </c>
      <c r="I11" s="111"/>
      <c r="J11" s="111"/>
      <c r="K11" s="111"/>
      <c r="L11" s="111"/>
      <c r="M11" s="111"/>
      <c r="N11" s="111"/>
      <c r="O11" s="38"/>
      <c r="P11" s="38"/>
    </row>
    <row r="12" spans="1:16" ht="15" customHeight="1" x14ac:dyDescent="0.25">
      <c r="A12" s="72"/>
      <c r="B12" s="29"/>
      <c r="C12" s="29"/>
      <c r="D12" s="42" t="s">
        <v>20</v>
      </c>
      <c r="E12" s="43" t="s">
        <v>21</v>
      </c>
      <c r="F12" s="44"/>
      <c r="G12" s="45">
        <v>0.2</v>
      </c>
      <c r="H12" s="46">
        <f t="shared" ref="H12:H14" si="0">F12*(1+G12)</f>
        <v>0</v>
      </c>
      <c r="I12" s="111"/>
      <c r="J12" s="111"/>
      <c r="K12" s="111"/>
      <c r="L12" s="111"/>
      <c r="M12" s="111"/>
      <c r="N12" s="111"/>
      <c r="O12" s="38"/>
      <c r="P12" s="38"/>
    </row>
    <row r="13" spans="1:16" ht="15" customHeight="1" x14ac:dyDescent="0.25">
      <c r="A13" s="72"/>
      <c r="B13" s="29"/>
      <c r="C13" s="29"/>
      <c r="D13" s="42" t="s">
        <v>22</v>
      </c>
      <c r="E13" s="43" t="s">
        <v>23</v>
      </c>
      <c r="F13" s="44"/>
      <c r="G13" s="45">
        <v>0.2</v>
      </c>
      <c r="H13" s="46">
        <f t="shared" si="0"/>
        <v>0</v>
      </c>
      <c r="I13" s="111"/>
      <c r="J13" s="111"/>
      <c r="K13" s="111"/>
      <c r="L13" s="111"/>
      <c r="M13" s="111"/>
      <c r="N13" s="111"/>
      <c r="O13" s="38"/>
      <c r="P13" s="38"/>
    </row>
    <row r="14" spans="1:16" ht="15" customHeight="1" x14ac:dyDescent="0.25">
      <c r="A14" s="72"/>
      <c r="B14" s="29"/>
      <c r="C14" s="29"/>
      <c r="D14" s="42" t="s">
        <v>24</v>
      </c>
      <c r="E14" s="47" t="s">
        <v>25</v>
      </c>
      <c r="F14" s="44"/>
      <c r="G14" s="45">
        <v>0.2</v>
      </c>
      <c r="H14" s="46">
        <f t="shared" si="0"/>
        <v>0</v>
      </c>
      <c r="I14" s="111"/>
      <c r="J14" s="111"/>
      <c r="K14" s="111"/>
      <c r="L14" s="111"/>
      <c r="M14" s="111"/>
      <c r="N14" s="111"/>
      <c r="O14" s="38"/>
      <c r="P14" s="38"/>
    </row>
    <row r="15" spans="1:16" s="48" customFormat="1" ht="18" customHeight="1" x14ac:dyDescent="0.25">
      <c r="A15" s="72"/>
      <c r="B15" s="29"/>
      <c r="C15" s="29"/>
      <c r="D15" s="112" t="s">
        <v>26</v>
      </c>
      <c r="E15" s="112"/>
      <c r="F15" s="49">
        <f>SUM(F12:F14)</f>
        <v>0</v>
      </c>
      <c r="G15" s="50">
        <v>0.2</v>
      </c>
      <c r="H15" s="49">
        <f>SUM(H12:H14)</f>
        <v>0</v>
      </c>
      <c r="I15" s="111"/>
      <c r="J15" s="111"/>
      <c r="K15" s="111"/>
      <c r="L15" s="111"/>
      <c r="M15" s="111"/>
      <c r="N15" s="111"/>
      <c r="O15" s="38"/>
      <c r="P15" s="38"/>
    </row>
    <row r="16" spans="1:16" s="4" customFormat="1" ht="12.75" customHeight="1" x14ac:dyDescent="0.25">
      <c r="A16" s="72"/>
      <c r="B16" s="29"/>
      <c r="C16" s="29"/>
      <c r="D16" s="113"/>
      <c r="E16" s="113"/>
      <c r="F16" s="113"/>
      <c r="G16" s="113"/>
      <c r="H16" s="113"/>
      <c r="I16" s="111"/>
      <c r="J16" s="111"/>
      <c r="K16" s="111"/>
      <c r="L16" s="111"/>
      <c r="M16" s="111"/>
      <c r="N16" s="111"/>
      <c r="O16" s="38"/>
      <c r="P16" s="38"/>
    </row>
    <row r="17" spans="1:23" ht="15.75" x14ac:dyDescent="0.25">
      <c r="A17" s="72"/>
      <c r="B17" s="29"/>
      <c r="C17" s="29"/>
      <c r="D17" s="108" t="s">
        <v>43</v>
      </c>
      <c r="E17" s="109"/>
      <c r="F17" s="109"/>
      <c r="G17" s="109"/>
      <c r="H17" s="110"/>
      <c r="I17" s="111"/>
      <c r="J17" s="111"/>
      <c r="K17" s="111"/>
      <c r="L17" s="111"/>
      <c r="M17" s="111"/>
      <c r="N17" s="111"/>
      <c r="O17" s="38"/>
      <c r="P17" s="38"/>
    </row>
    <row r="18" spans="1:23" ht="41.25" customHeight="1" x14ac:dyDescent="0.25">
      <c r="A18" s="72"/>
      <c r="B18" s="29"/>
      <c r="C18" s="29"/>
      <c r="D18" s="52">
        <v>3</v>
      </c>
      <c r="E18" s="53" t="str">
        <f>D17</f>
        <v>3 - CONDITIONS PARTICULIERES RELATIVES AU MANAGEMENT DU MARCHE</v>
      </c>
      <c r="F18" s="39" t="s">
        <v>17</v>
      </c>
      <c r="G18" s="41" t="s">
        <v>19</v>
      </c>
      <c r="H18" s="39" t="s">
        <v>9</v>
      </c>
      <c r="I18" s="111"/>
      <c r="J18" s="111"/>
      <c r="K18" s="111"/>
      <c r="L18" s="111"/>
      <c r="M18" s="111"/>
      <c r="N18" s="111"/>
      <c r="O18" s="38"/>
      <c r="P18" s="38"/>
    </row>
    <row r="19" spans="1:23" ht="15" customHeight="1" x14ac:dyDescent="0.25">
      <c r="A19" s="72"/>
      <c r="B19" s="29"/>
      <c r="C19" s="29"/>
      <c r="D19" s="42" t="s">
        <v>44</v>
      </c>
      <c r="E19" s="47" t="s">
        <v>45</v>
      </c>
      <c r="F19" s="44"/>
      <c r="G19" s="45">
        <v>0.2</v>
      </c>
      <c r="H19" s="46">
        <f t="shared" ref="H19:H24" si="1">F19*(1+G19)</f>
        <v>0</v>
      </c>
      <c r="I19" s="111"/>
      <c r="J19" s="111"/>
      <c r="K19" s="111"/>
      <c r="L19" s="111"/>
      <c r="M19" s="111"/>
      <c r="N19" s="111"/>
      <c r="O19" s="38"/>
      <c r="P19" s="38"/>
    </row>
    <row r="20" spans="1:23" ht="15" customHeight="1" x14ac:dyDescent="0.25">
      <c r="A20" s="72"/>
      <c r="B20" s="29"/>
      <c r="C20" s="29"/>
      <c r="D20" s="42" t="s">
        <v>46</v>
      </c>
      <c r="E20" s="47" t="s">
        <v>47</v>
      </c>
      <c r="F20" s="44"/>
      <c r="G20" s="45">
        <v>0.2</v>
      </c>
      <c r="H20" s="46">
        <f t="shared" si="1"/>
        <v>0</v>
      </c>
      <c r="I20" s="111"/>
      <c r="J20" s="111"/>
      <c r="K20" s="111"/>
      <c r="L20" s="111"/>
      <c r="M20" s="111"/>
      <c r="N20" s="111"/>
      <c r="O20" s="38"/>
      <c r="P20" s="38"/>
    </row>
    <row r="21" spans="1:23" ht="15" customHeight="1" x14ac:dyDescent="0.25">
      <c r="A21" s="72"/>
      <c r="B21" s="29"/>
      <c r="C21" s="29"/>
      <c r="D21" s="42" t="s">
        <v>48</v>
      </c>
      <c r="E21" s="43" t="s">
        <v>49</v>
      </c>
      <c r="F21" s="44"/>
      <c r="G21" s="45">
        <v>0.2</v>
      </c>
      <c r="H21" s="46">
        <f t="shared" si="1"/>
        <v>0</v>
      </c>
      <c r="I21" s="111"/>
      <c r="J21" s="111"/>
      <c r="K21" s="111"/>
      <c r="L21" s="111"/>
      <c r="M21" s="111"/>
      <c r="N21" s="111"/>
      <c r="O21" s="38"/>
      <c r="P21" s="38"/>
    </row>
    <row r="22" spans="1:23" ht="15" customHeight="1" x14ac:dyDescent="0.25">
      <c r="A22" s="72"/>
      <c r="B22" s="29"/>
      <c r="C22" s="29"/>
      <c r="D22" s="42" t="s">
        <v>50</v>
      </c>
      <c r="E22" s="43" t="s">
        <v>51</v>
      </c>
      <c r="F22" s="44"/>
      <c r="G22" s="45">
        <v>0.2</v>
      </c>
      <c r="H22" s="46">
        <f t="shared" si="1"/>
        <v>0</v>
      </c>
      <c r="I22" s="111"/>
      <c r="J22" s="111"/>
      <c r="K22" s="111"/>
      <c r="L22" s="111"/>
      <c r="M22" s="111"/>
      <c r="N22" s="111"/>
      <c r="O22" s="38"/>
      <c r="P22" s="38"/>
    </row>
    <row r="23" spans="1:23" ht="15" customHeight="1" x14ac:dyDescent="0.25">
      <c r="A23" s="72"/>
      <c r="B23" s="29"/>
      <c r="C23" s="29"/>
      <c r="D23" s="42" t="s">
        <v>52</v>
      </c>
      <c r="E23" s="43" t="s">
        <v>53</v>
      </c>
      <c r="F23" s="44"/>
      <c r="G23" s="45">
        <v>0.2</v>
      </c>
      <c r="H23" s="46">
        <f t="shared" si="1"/>
        <v>0</v>
      </c>
      <c r="I23" s="111"/>
      <c r="J23" s="111"/>
      <c r="K23" s="111"/>
      <c r="L23" s="111"/>
      <c r="M23" s="111"/>
      <c r="N23" s="111"/>
      <c r="O23" s="38"/>
      <c r="P23" s="38"/>
    </row>
    <row r="24" spans="1:23" ht="15" customHeight="1" x14ac:dyDescent="0.25">
      <c r="A24" s="72"/>
      <c r="B24" s="29"/>
      <c r="C24" s="29"/>
      <c r="D24" s="42" t="s">
        <v>54</v>
      </c>
      <c r="E24" s="43" t="s">
        <v>55</v>
      </c>
      <c r="F24" s="44"/>
      <c r="G24" s="45">
        <v>0.2</v>
      </c>
      <c r="H24" s="46">
        <f t="shared" si="1"/>
        <v>0</v>
      </c>
      <c r="I24" s="111"/>
      <c r="J24" s="111"/>
      <c r="K24" s="111"/>
      <c r="L24" s="111"/>
      <c r="M24" s="111"/>
      <c r="N24" s="111"/>
      <c r="O24" s="38"/>
      <c r="P24" s="38"/>
    </row>
    <row r="25" spans="1:23" s="48" customFormat="1" ht="57" customHeight="1" x14ac:dyDescent="0.25">
      <c r="A25" s="72"/>
      <c r="B25" s="29"/>
      <c r="C25" s="29"/>
      <c r="D25" s="112" t="s">
        <v>12</v>
      </c>
      <c r="E25" s="112"/>
      <c r="F25" s="49">
        <f>SUM(F19:F24)</f>
        <v>0</v>
      </c>
      <c r="G25" s="50">
        <v>0.2</v>
      </c>
      <c r="H25" s="49">
        <f>SUM(H19:H24)</f>
        <v>0</v>
      </c>
      <c r="I25" s="111"/>
      <c r="J25" s="111"/>
      <c r="K25" s="111"/>
      <c r="L25" s="111"/>
      <c r="M25" s="111"/>
      <c r="N25" s="111"/>
      <c r="O25" s="38"/>
      <c r="P25" s="38"/>
    </row>
    <row r="26" spans="1:23" s="4" customFormat="1" ht="15" x14ac:dyDescent="0.25">
      <c r="A26" s="72"/>
      <c r="B26" s="29"/>
      <c r="C26" s="29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76"/>
    </row>
    <row r="27" spans="1:23" ht="39.75" customHeight="1" x14ac:dyDescent="0.25">
      <c r="A27" s="72"/>
      <c r="B27" s="29"/>
      <c r="C27" s="29"/>
      <c r="D27" s="118" t="s">
        <v>56</v>
      </c>
      <c r="E27" s="119"/>
      <c r="F27" s="119"/>
      <c r="G27" s="119"/>
      <c r="H27" s="119"/>
      <c r="I27" s="119"/>
      <c r="J27" s="119"/>
      <c r="K27" s="119"/>
      <c r="L27" s="119"/>
      <c r="M27" s="119"/>
      <c r="N27" s="55"/>
      <c r="O27" s="55"/>
      <c r="P27" s="55"/>
      <c r="Q27" s="120" t="s">
        <v>57</v>
      </c>
      <c r="R27" s="120"/>
      <c r="S27" s="120"/>
      <c r="T27" s="120"/>
      <c r="U27" s="120"/>
      <c r="V27" s="120"/>
      <c r="W27" s="76"/>
    </row>
    <row r="28" spans="1:23" ht="20.25" customHeight="1" x14ac:dyDescent="0.25">
      <c r="A28" s="72"/>
      <c r="B28" s="29"/>
      <c r="C28" s="29"/>
      <c r="D28" s="77">
        <v>4</v>
      </c>
      <c r="E28" s="78"/>
      <c r="F28" s="42" t="s">
        <v>58</v>
      </c>
      <c r="G28" s="91" t="s">
        <v>59</v>
      </c>
      <c r="H28" s="92"/>
      <c r="I28" s="93"/>
      <c r="J28" s="42" t="s">
        <v>60</v>
      </c>
      <c r="K28" s="42" t="s">
        <v>61</v>
      </c>
      <c r="L28" s="42" t="s">
        <v>62</v>
      </c>
      <c r="M28" s="94" t="s">
        <v>13</v>
      </c>
      <c r="N28" s="55"/>
      <c r="O28" s="55"/>
      <c r="P28" s="55"/>
      <c r="Q28" s="77">
        <v>5</v>
      </c>
      <c r="R28" s="78"/>
      <c r="S28" s="91" t="s">
        <v>63</v>
      </c>
      <c r="T28" s="92"/>
      <c r="U28" s="93"/>
      <c r="V28" s="96" t="s">
        <v>14</v>
      </c>
      <c r="W28" s="76"/>
    </row>
    <row r="29" spans="1:23" ht="123.75" customHeight="1" x14ac:dyDescent="0.25">
      <c r="A29" s="72"/>
      <c r="B29" s="29"/>
      <c r="C29" s="29"/>
      <c r="D29" s="77" t="str">
        <f>D27</f>
        <v>4 - CONDITIONS RELATIVES A LA GESTION DE PERENNITE DES INSTALLATIONS</v>
      </c>
      <c r="E29" s="78"/>
      <c r="F29" s="56" t="s">
        <v>64</v>
      </c>
      <c r="G29" s="98" t="s">
        <v>65</v>
      </c>
      <c r="H29" s="99"/>
      <c r="I29" s="100"/>
      <c r="J29" s="47" t="s">
        <v>66</v>
      </c>
      <c r="K29" s="47" t="s">
        <v>67</v>
      </c>
      <c r="L29" s="47" t="s">
        <v>68</v>
      </c>
      <c r="M29" s="95"/>
      <c r="N29" s="55"/>
      <c r="O29" s="55"/>
      <c r="P29" s="55"/>
      <c r="Q29" s="77" t="str">
        <f>Q27</f>
        <v>5 - CONDITIONS RELATIVES A LA CONFORMITE FONCTIONNELLE DES INSTALLATIONS</v>
      </c>
      <c r="R29" s="78"/>
      <c r="S29" s="101" t="s">
        <v>69</v>
      </c>
      <c r="T29" s="102"/>
      <c r="U29" s="103"/>
      <c r="V29" s="97"/>
      <c r="W29" s="76"/>
    </row>
    <row r="30" spans="1:23" ht="30" customHeight="1" x14ac:dyDescent="0.25">
      <c r="A30" s="72"/>
      <c r="B30" s="29"/>
      <c r="C30" s="29"/>
      <c r="D30" s="77" t="s">
        <v>70</v>
      </c>
      <c r="E30" s="78"/>
      <c r="F30" s="44"/>
      <c r="G30" s="79"/>
      <c r="H30" s="80"/>
      <c r="I30" s="81"/>
      <c r="J30" s="44"/>
      <c r="K30" s="44"/>
      <c r="L30" s="44"/>
      <c r="M30" s="49">
        <f>SUM(F30:L30)</f>
        <v>0</v>
      </c>
      <c r="N30" s="55"/>
      <c r="O30" s="55"/>
      <c r="P30" s="55"/>
      <c r="Q30" s="77" t="s">
        <v>70</v>
      </c>
      <c r="R30" s="78"/>
      <c r="S30" s="79"/>
      <c r="T30" s="80"/>
      <c r="U30" s="81"/>
      <c r="V30" s="49">
        <f>SUM(S30:S30)</f>
        <v>0</v>
      </c>
      <c r="W30" s="76"/>
    </row>
    <row r="31" spans="1:23" ht="30" customHeight="1" x14ac:dyDescent="0.25">
      <c r="A31" s="72"/>
      <c r="B31" s="29"/>
      <c r="C31" s="29"/>
      <c r="D31" s="82" t="s">
        <v>71</v>
      </c>
      <c r="E31" s="83"/>
      <c r="F31" s="57">
        <v>0.2</v>
      </c>
      <c r="G31" s="84">
        <v>0.2</v>
      </c>
      <c r="H31" s="85"/>
      <c r="I31" s="86"/>
      <c r="J31" s="57">
        <v>0.2</v>
      </c>
      <c r="K31" s="57">
        <v>0.2</v>
      </c>
      <c r="L31" s="57">
        <v>0.2</v>
      </c>
      <c r="M31" s="50">
        <v>0.2</v>
      </c>
      <c r="N31" s="55"/>
      <c r="O31" s="55"/>
      <c r="P31" s="55"/>
      <c r="Q31" s="82" t="s">
        <v>71</v>
      </c>
      <c r="R31" s="83"/>
      <c r="S31" s="84">
        <v>0.2</v>
      </c>
      <c r="T31" s="85"/>
      <c r="U31" s="86"/>
      <c r="V31" s="50">
        <v>0.2</v>
      </c>
      <c r="W31" s="76"/>
    </row>
    <row r="32" spans="1:23" ht="30" customHeight="1" x14ac:dyDescent="0.25">
      <c r="A32" s="72"/>
      <c r="B32" s="29"/>
      <c r="C32" s="29"/>
      <c r="D32" s="77" t="s">
        <v>72</v>
      </c>
      <c r="E32" s="78"/>
      <c r="F32" s="58">
        <f>F30*(1+F31)</f>
        <v>0</v>
      </c>
      <c r="G32" s="87">
        <f>G30*(1+G31)</f>
        <v>0</v>
      </c>
      <c r="H32" s="88"/>
      <c r="I32" s="89"/>
      <c r="J32" s="58">
        <f>J30*(1+J31)</f>
        <v>0</v>
      </c>
      <c r="K32" s="58">
        <f>K30*(1+K31)</f>
        <v>0</v>
      </c>
      <c r="L32" s="58">
        <f>L30*(1+L31)</f>
        <v>0</v>
      </c>
      <c r="M32" s="49">
        <f>SUM(F32:L32)</f>
        <v>0</v>
      </c>
      <c r="N32" s="90"/>
      <c r="O32" s="59"/>
      <c r="P32" s="59"/>
      <c r="Q32" s="77" t="s">
        <v>72</v>
      </c>
      <c r="R32" s="78"/>
      <c r="S32" s="87">
        <f>S30*(1+S31)</f>
        <v>0</v>
      </c>
      <c r="T32" s="88"/>
      <c r="U32" s="89"/>
      <c r="V32" s="49">
        <f>SUM(S32:S32)</f>
        <v>0</v>
      </c>
      <c r="W32" s="76"/>
    </row>
    <row r="33" spans="1:23" ht="12.75" customHeight="1" x14ac:dyDescent="0.25">
      <c r="A33" s="72"/>
      <c r="B33" s="29"/>
      <c r="C33" s="2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90"/>
      <c r="O33" s="59"/>
      <c r="P33" s="59"/>
      <c r="Q33" s="61"/>
      <c r="R33" s="61"/>
      <c r="S33" s="61"/>
      <c r="T33" s="61"/>
      <c r="U33" s="61"/>
      <c r="V33" s="61"/>
      <c r="W33" s="76"/>
    </row>
    <row r="34" spans="1:23" ht="53.25" customHeight="1" x14ac:dyDescent="0.25">
      <c r="A34" s="73"/>
      <c r="B34" s="67" t="s">
        <v>140</v>
      </c>
      <c r="C34" s="67" t="s">
        <v>141</v>
      </c>
      <c r="D34" s="74" t="s">
        <v>73</v>
      </c>
      <c r="E34" s="75"/>
      <c r="F34" s="62" t="str">
        <f>F28&amp;" Montant [€ HT] "</f>
        <v xml:space="preserve">4.1 Montant [€ HT] </v>
      </c>
      <c r="G34" s="62" t="str">
        <f>G28&amp;" Montant Main d'Œuvre Sous Traité [€ HT]"</f>
        <v>4.2 Montant Main d'Œuvre Sous Traité [€ HT]</v>
      </c>
      <c r="H34" s="62" t="str">
        <f>G28&amp;" Montant Main d'Œuvre Interne [€ HT] "</f>
        <v xml:space="preserve">4.2 Montant Main d'Œuvre Interne [€ HT] </v>
      </c>
      <c r="I34" s="62" t="str">
        <f>G28&amp;" Montant Fourniture [€ HT]"</f>
        <v>4.2 Montant Fourniture [€ HT]</v>
      </c>
      <c r="J34" s="62" t="str">
        <f t="shared" ref="J34:L34" si="2">J28&amp;" Montant [€ HT] "</f>
        <v xml:space="preserve">4.3 Montant [€ HT] </v>
      </c>
      <c r="K34" s="63"/>
      <c r="L34" s="62" t="str">
        <f t="shared" si="2"/>
        <v xml:space="preserve">4.5 Montant [€ HT] </v>
      </c>
      <c r="M34" s="62" t="s">
        <v>74</v>
      </c>
      <c r="N34" s="90"/>
      <c r="O34" s="67" t="s">
        <v>140</v>
      </c>
      <c r="P34" s="67" t="s">
        <v>141</v>
      </c>
      <c r="Q34" s="74" t="s">
        <v>73</v>
      </c>
      <c r="R34" s="75"/>
      <c r="S34" s="62" t="s">
        <v>75</v>
      </c>
      <c r="T34" s="62" t="s">
        <v>76</v>
      </c>
      <c r="U34" s="62" t="s">
        <v>77</v>
      </c>
      <c r="V34" s="62" t="s">
        <v>74</v>
      </c>
      <c r="W34" s="76"/>
    </row>
    <row r="35" spans="1:23" ht="12.75" customHeight="1" x14ac:dyDescent="0.25">
      <c r="A35" s="73"/>
      <c r="B35" s="68">
        <v>177188</v>
      </c>
      <c r="C35" s="68" t="s">
        <v>143</v>
      </c>
      <c r="D35" s="70" t="s">
        <v>78</v>
      </c>
      <c r="E35" s="71"/>
      <c r="F35" s="44"/>
      <c r="G35" s="44"/>
      <c r="H35" s="44"/>
      <c r="I35" s="44"/>
      <c r="J35" s="44"/>
      <c r="K35" s="64"/>
      <c r="L35" s="44"/>
      <c r="M35" s="65">
        <f t="shared" ref="M35:M92" si="3">SUM(F35:L35)</f>
        <v>0</v>
      </c>
      <c r="N35" s="90"/>
      <c r="O35" s="68">
        <v>177188</v>
      </c>
      <c r="P35" s="68" t="s">
        <v>143</v>
      </c>
      <c r="Q35" s="70" t="s">
        <v>78</v>
      </c>
      <c r="R35" s="71"/>
      <c r="S35" s="44"/>
      <c r="T35" s="44"/>
      <c r="U35" s="44"/>
      <c r="V35" s="65">
        <f t="shared" ref="V35:V92" si="4">SUM(Q35:U35)</f>
        <v>0</v>
      </c>
      <c r="W35" s="76"/>
    </row>
    <row r="36" spans="1:23" ht="12.75" customHeight="1" x14ac:dyDescent="0.25">
      <c r="A36" s="73"/>
      <c r="B36" s="68">
        <v>138804</v>
      </c>
      <c r="C36" s="68" t="s">
        <v>143</v>
      </c>
      <c r="D36" s="70" t="s">
        <v>79</v>
      </c>
      <c r="E36" s="71"/>
      <c r="F36" s="44"/>
      <c r="G36" s="44"/>
      <c r="H36" s="44"/>
      <c r="I36" s="44"/>
      <c r="J36" s="44"/>
      <c r="K36" s="64"/>
      <c r="L36" s="44"/>
      <c r="M36" s="66">
        <f t="shared" si="3"/>
        <v>0</v>
      </c>
      <c r="N36" s="90"/>
      <c r="O36" s="68">
        <v>138804</v>
      </c>
      <c r="P36" s="68" t="s">
        <v>143</v>
      </c>
      <c r="Q36" s="70" t="s">
        <v>79</v>
      </c>
      <c r="R36" s="71"/>
      <c r="S36" s="44"/>
      <c r="T36" s="44"/>
      <c r="U36" s="44"/>
      <c r="V36" s="66">
        <f t="shared" si="4"/>
        <v>0</v>
      </c>
      <c r="W36" s="76"/>
    </row>
    <row r="37" spans="1:23" ht="12.75" customHeight="1" x14ac:dyDescent="0.25">
      <c r="A37" s="73"/>
      <c r="B37" s="68">
        <v>118311</v>
      </c>
      <c r="C37" s="68" t="s">
        <v>143</v>
      </c>
      <c r="D37" s="70" t="s">
        <v>80</v>
      </c>
      <c r="E37" s="71"/>
      <c r="F37" s="44"/>
      <c r="G37" s="44"/>
      <c r="H37" s="44"/>
      <c r="I37" s="44"/>
      <c r="J37" s="44"/>
      <c r="K37" s="64"/>
      <c r="L37" s="44"/>
      <c r="M37" s="66">
        <f t="shared" si="3"/>
        <v>0</v>
      </c>
      <c r="N37" s="90"/>
      <c r="O37" s="68">
        <v>118311</v>
      </c>
      <c r="P37" s="68" t="s">
        <v>143</v>
      </c>
      <c r="Q37" s="70" t="s">
        <v>80</v>
      </c>
      <c r="R37" s="71"/>
      <c r="S37" s="44"/>
      <c r="T37" s="44"/>
      <c r="U37" s="44"/>
      <c r="V37" s="66">
        <f t="shared" si="4"/>
        <v>0</v>
      </c>
      <c r="W37" s="76"/>
    </row>
    <row r="38" spans="1:23" ht="12.75" customHeight="1" x14ac:dyDescent="0.25">
      <c r="A38" s="73"/>
      <c r="B38" s="68">
        <v>118162</v>
      </c>
      <c r="C38" s="68" t="s">
        <v>143</v>
      </c>
      <c r="D38" s="70" t="s">
        <v>81</v>
      </c>
      <c r="E38" s="71"/>
      <c r="F38" s="44"/>
      <c r="G38" s="44"/>
      <c r="H38" s="44"/>
      <c r="I38" s="44"/>
      <c r="J38" s="44"/>
      <c r="K38" s="64"/>
      <c r="L38" s="44"/>
      <c r="M38" s="66">
        <f t="shared" si="3"/>
        <v>0</v>
      </c>
      <c r="N38" s="90"/>
      <c r="O38" s="68">
        <v>118162</v>
      </c>
      <c r="P38" s="68" t="s">
        <v>143</v>
      </c>
      <c r="Q38" s="70" t="s">
        <v>81</v>
      </c>
      <c r="R38" s="71"/>
      <c r="S38" s="44"/>
      <c r="T38" s="44"/>
      <c r="U38" s="44"/>
      <c r="V38" s="66">
        <f t="shared" si="4"/>
        <v>0</v>
      </c>
      <c r="W38" s="76"/>
    </row>
    <row r="39" spans="1:23" ht="12.75" customHeight="1" x14ac:dyDescent="0.25">
      <c r="A39" s="73"/>
      <c r="B39" s="68">
        <v>119691</v>
      </c>
      <c r="C39" s="68" t="s">
        <v>143</v>
      </c>
      <c r="D39" s="70" t="s">
        <v>82</v>
      </c>
      <c r="E39" s="71"/>
      <c r="F39" s="44"/>
      <c r="G39" s="44"/>
      <c r="H39" s="44"/>
      <c r="I39" s="44"/>
      <c r="J39" s="44"/>
      <c r="K39" s="64"/>
      <c r="L39" s="44"/>
      <c r="M39" s="66">
        <f t="shared" si="3"/>
        <v>0</v>
      </c>
      <c r="N39" s="90"/>
      <c r="O39" s="68">
        <v>119691</v>
      </c>
      <c r="P39" s="68" t="s">
        <v>143</v>
      </c>
      <c r="Q39" s="70" t="s">
        <v>82</v>
      </c>
      <c r="R39" s="71"/>
      <c r="S39" s="44"/>
      <c r="T39" s="44"/>
      <c r="U39" s="44"/>
      <c r="V39" s="66">
        <f t="shared" si="4"/>
        <v>0</v>
      </c>
      <c r="W39" s="76"/>
    </row>
    <row r="40" spans="1:23" ht="12.75" customHeight="1" x14ac:dyDescent="0.25">
      <c r="A40" s="73"/>
      <c r="B40" s="68">
        <v>138401</v>
      </c>
      <c r="C40" s="68" t="s">
        <v>143</v>
      </c>
      <c r="D40" s="70" t="s">
        <v>83</v>
      </c>
      <c r="E40" s="71"/>
      <c r="F40" s="44"/>
      <c r="G40" s="44"/>
      <c r="H40" s="44"/>
      <c r="I40" s="44"/>
      <c r="J40" s="44"/>
      <c r="K40" s="64"/>
      <c r="L40" s="44"/>
      <c r="M40" s="66">
        <f t="shared" si="3"/>
        <v>0</v>
      </c>
      <c r="N40" s="90"/>
      <c r="O40" s="68">
        <v>138401</v>
      </c>
      <c r="P40" s="68" t="s">
        <v>143</v>
      </c>
      <c r="Q40" s="70" t="s">
        <v>83</v>
      </c>
      <c r="R40" s="71"/>
      <c r="S40" s="44"/>
      <c r="T40" s="44"/>
      <c r="U40" s="44"/>
      <c r="V40" s="66">
        <f t="shared" si="4"/>
        <v>0</v>
      </c>
      <c r="W40" s="76"/>
    </row>
    <row r="41" spans="1:23" ht="12.75" customHeight="1" x14ac:dyDescent="0.25">
      <c r="A41" s="73"/>
      <c r="B41" s="68">
        <v>138740</v>
      </c>
      <c r="C41" s="68" t="s">
        <v>143</v>
      </c>
      <c r="D41" s="70" t="s">
        <v>84</v>
      </c>
      <c r="E41" s="71"/>
      <c r="F41" s="44"/>
      <c r="G41" s="44"/>
      <c r="H41" s="44"/>
      <c r="I41" s="44"/>
      <c r="J41" s="44"/>
      <c r="K41" s="64"/>
      <c r="L41" s="44"/>
      <c r="M41" s="66">
        <f t="shared" si="3"/>
        <v>0</v>
      </c>
      <c r="N41" s="90"/>
      <c r="O41" s="68">
        <v>138740</v>
      </c>
      <c r="P41" s="68" t="s">
        <v>143</v>
      </c>
      <c r="Q41" s="70" t="s">
        <v>84</v>
      </c>
      <c r="R41" s="71"/>
      <c r="S41" s="44"/>
      <c r="T41" s="44"/>
      <c r="U41" s="44"/>
      <c r="V41" s="66">
        <f t="shared" si="4"/>
        <v>0</v>
      </c>
      <c r="W41" s="76"/>
    </row>
    <row r="42" spans="1:23" ht="12.75" customHeight="1" x14ac:dyDescent="0.25">
      <c r="A42" s="73"/>
      <c r="B42" s="68">
        <v>125688</v>
      </c>
      <c r="C42" s="68" t="s">
        <v>143</v>
      </c>
      <c r="D42" s="70" t="s">
        <v>85</v>
      </c>
      <c r="E42" s="71"/>
      <c r="F42" s="44"/>
      <c r="G42" s="44"/>
      <c r="H42" s="44"/>
      <c r="I42" s="44"/>
      <c r="J42" s="44"/>
      <c r="K42" s="64"/>
      <c r="L42" s="44"/>
      <c r="M42" s="66">
        <f t="shared" si="3"/>
        <v>0</v>
      </c>
      <c r="N42" s="90"/>
      <c r="O42" s="68">
        <v>125688</v>
      </c>
      <c r="P42" s="68" t="s">
        <v>143</v>
      </c>
      <c r="Q42" s="70" t="s">
        <v>85</v>
      </c>
      <c r="R42" s="71"/>
      <c r="S42" s="44"/>
      <c r="T42" s="44"/>
      <c r="U42" s="44"/>
      <c r="V42" s="66">
        <f t="shared" si="4"/>
        <v>0</v>
      </c>
      <c r="W42" s="76"/>
    </row>
    <row r="43" spans="1:23" ht="12.75" customHeight="1" x14ac:dyDescent="0.25">
      <c r="A43" s="73"/>
      <c r="B43" s="68">
        <v>140465</v>
      </c>
      <c r="C43" s="68" t="s">
        <v>143</v>
      </c>
      <c r="D43" s="70" t="s">
        <v>86</v>
      </c>
      <c r="E43" s="71"/>
      <c r="F43" s="44"/>
      <c r="G43" s="44"/>
      <c r="H43" s="44"/>
      <c r="I43" s="44"/>
      <c r="J43" s="44"/>
      <c r="K43" s="64"/>
      <c r="L43" s="44"/>
      <c r="M43" s="66">
        <f t="shared" si="3"/>
        <v>0</v>
      </c>
      <c r="N43" s="90"/>
      <c r="O43" s="68">
        <v>140465</v>
      </c>
      <c r="P43" s="68" t="s">
        <v>143</v>
      </c>
      <c r="Q43" s="70" t="s">
        <v>86</v>
      </c>
      <c r="R43" s="71"/>
      <c r="S43" s="44"/>
      <c r="T43" s="44"/>
      <c r="U43" s="44"/>
      <c r="V43" s="66">
        <f t="shared" si="4"/>
        <v>0</v>
      </c>
      <c r="W43" s="76"/>
    </row>
    <row r="44" spans="1:23" ht="12.75" customHeight="1" x14ac:dyDescent="0.25">
      <c r="A44" s="73"/>
      <c r="B44" s="68">
        <v>137437</v>
      </c>
      <c r="C44" s="68" t="s">
        <v>143</v>
      </c>
      <c r="D44" s="70" t="s">
        <v>87</v>
      </c>
      <c r="E44" s="71"/>
      <c r="F44" s="44"/>
      <c r="G44" s="44"/>
      <c r="H44" s="44"/>
      <c r="I44" s="44"/>
      <c r="J44" s="44"/>
      <c r="K44" s="64"/>
      <c r="L44" s="44"/>
      <c r="M44" s="66">
        <f t="shared" si="3"/>
        <v>0</v>
      </c>
      <c r="N44" s="90"/>
      <c r="O44" s="68">
        <v>137437</v>
      </c>
      <c r="P44" s="68" t="s">
        <v>143</v>
      </c>
      <c r="Q44" s="70" t="s">
        <v>87</v>
      </c>
      <c r="R44" s="71"/>
      <c r="S44" s="44"/>
      <c r="T44" s="44"/>
      <c r="U44" s="44"/>
      <c r="V44" s="66">
        <f t="shared" si="4"/>
        <v>0</v>
      </c>
      <c r="W44" s="76"/>
    </row>
    <row r="45" spans="1:23" ht="12.75" customHeight="1" x14ac:dyDescent="0.25">
      <c r="A45" s="73"/>
      <c r="B45" s="68">
        <v>178692</v>
      </c>
      <c r="C45" s="68" t="s">
        <v>143</v>
      </c>
      <c r="D45" s="70" t="s">
        <v>88</v>
      </c>
      <c r="E45" s="71"/>
      <c r="F45" s="44"/>
      <c r="G45" s="44"/>
      <c r="H45" s="44"/>
      <c r="I45" s="44"/>
      <c r="J45" s="44"/>
      <c r="K45" s="64"/>
      <c r="L45" s="44"/>
      <c r="M45" s="66">
        <f t="shared" si="3"/>
        <v>0</v>
      </c>
      <c r="N45" s="90"/>
      <c r="O45" s="68">
        <v>178692</v>
      </c>
      <c r="P45" s="68" t="s">
        <v>143</v>
      </c>
      <c r="Q45" s="70" t="s">
        <v>88</v>
      </c>
      <c r="R45" s="71"/>
      <c r="S45" s="44"/>
      <c r="T45" s="44"/>
      <c r="U45" s="44"/>
      <c r="V45" s="66">
        <f t="shared" si="4"/>
        <v>0</v>
      </c>
      <c r="W45" s="76"/>
    </row>
    <row r="46" spans="1:23" ht="12.75" customHeight="1" x14ac:dyDescent="0.25">
      <c r="A46" s="73"/>
      <c r="B46" s="68">
        <v>138892</v>
      </c>
      <c r="C46" s="68" t="s">
        <v>143</v>
      </c>
      <c r="D46" s="70" t="s">
        <v>89</v>
      </c>
      <c r="E46" s="71"/>
      <c r="F46" s="44"/>
      <c r="G46" s="44"/>
      <c r="H46" s="44"/>
      <c r="I46" s="44"/>
      <c r="J46" s="44"/>
      <c r="K46" s="64"/>
      <c r="L46" s="44"/>
      <c r="M46" s="66">
        <f t="shared" si="3"/>
        <v>0</v>
      </c>
      <c r="N46" s="90"/>
      <c r="O46" s="68">
        <v>138892</v>
      </c>
      <c r="P46" s="68" t="s">
        <v>143</v>
      </c>
      <c r="Q46" s="70" t="s">
        <v>89</v>
      </c>
      <c r="R46" s="71"/>
      <c r="S46" s="44"/>
      <c r="T46" s="44"/>
      <c r="U46" s="44"/>
      <c r="V46" s="66">
        <f t="shared" si="4"/>
        <v>0</v>
      </c>
      <c r="W46" s="76"/>
    </row>
    <row r="47" spans="1:23" ht="12.75" customHeight="1" x14ac:dyDescent="0.25">
      <c r="A47" s="73"/>
      <c r="B47" s="68">
        <v>150582</v>
      </c>
      <c r="C47" s="68" t="s">
        <v>143</v>
      </c>
      <c r="D47" s="70" t="s">
        <v>90</v>
      </c>
      <c r="E47" s="71"/>
      <c r="F47" s="44"/>
      <c r="G47" s="44"/>
      <c r="H47" s="44"/>
      <c r="I47" s="44"/>
      <c r="J47" s="44"/>
      <c r="K47" s="64"/>
      <c r="L47" s="44"/>
      <c r="M47" s="66">
        <f t="shared" si="3"/>
        <v>0</v>
      </c>
      <c r="N47" s="90"/>
      <c r="O47" s="68">
        <v>150582</v>
      </c>
      <c r="P47" s="68" t="s">
        <v>143</v>
      </c>
      <c r="Q47" s="70" t="s">
        <v>90</v>
      </c>
      <c r="R47" s="71"/>
      <c r="S47" s="44"/>
      <c r="T47" s="44"/>
      <c r="U47" s="44"/>
      <c r="V47" s="66">
        <f t="shared" si="4"/>
        <v>0</v>
      </c>
      <c r="W47" s="76"/>
    </row>
    <row r="48" spans="1:23" ht="12.75" customHeight="1" x14ac:dyDescent="0.25">
      <c r="A48" s="73"/>
      <c r="B48" s="68">
        <v>120302</v>
      </c>
      <c r="C48" s="68" t="s">
        <v>143</v>
      </c>
      <c r="D48" s="70" t="s">
        <v>91</v>
      </c>
      <c r="E48" s="71"/>
      <c r="F48" s="44"/>
      <c r="G48" s="44"/>
      <c r="H48" s="44"/>
      <c r="I48" s="44"/>
      <c r="J48" s="44"/>
      <c r="K48" s="64"/>
      <c r="L48" s="44"/>
      <c r="M48" s="66">
        <f t="shared" si="3"/>
        <v>0</v>
      </c>
      <c r="N48" s="90"/>
      <c r="O48" s="68">
        <v>120302</v>
      </c>
      <c r="P48" s="68" t="s">
        <v>143</v>
      </c>
      <c r="Q48" s="70" t="s">
        <v>91</v>
      </c>
      <c r="R48" s="71"/>
      <c r="S48" s="44"/>
      <c r="T48" s="44"/>
      <c r="U48" s="44"/>
      <c r="V48" s="66">
        <f t="shared" si="4"/>
        <v>0</v>
      </c>
      <c r="W48" s="76"/>
    </row>
    <row r="49" spans="1:23" ht="12.75" customHeight="1" x14ac:dyDescent="0.25">
      <c r="A49" s="73"/>
      <c r="B49" s="68">
        <v>138349</v>
      </c>
      <c r="C49" s="68" t="s">
        <v>143</v>
      </c>
      <c r="D49" s="70" t="s">
        <v>92</v>
      </c>
      <c r="E49" s="71"/>
      <c r="F49" s="44"/>
      <c r="G49" s="44"/>
      <c r="H49" s="44"/>
      <c r="I49" s="44"/>
      <c r="J49" s="44"/>
      <c r="K49" s="64"/>
      <c r="L49" s="44"/>
      <c r="M49" s="66">
        <f t="shared" si="3"/>
        <v>0</v>
      </c>
      <c r="N49" s="90"/>
      <c r="O49" s="68">
        <v>138349</v>
      </c>
      <c r="P49" s="68" t="s">
        <v>143</v>
      </c>
      <c r="Q49" s="70" t="s">
        <v>92</v>
      </c>
      <c r="R49" s="71"/>
      <c r="S49" s="44"/>
      <c r="T49" s="44"/>
      <c r="U49" s="44"/>
      <c r="V49" s="66">
        <f t="shared" si="4"/>
        <v>0</v>
      </c>
      <c r="W49" s="76"/>
    </row>
    <row r="50" spans="1:23" ht="12.75" customHeight="1" x14ac:dyDescent="0.25">
      <c r="A50" s="73"/>
      <c r="B50" s="68">
        <v>131981</v>
      </c>
      <c r="C50" s="68" t="s">
        <v>143</v>
      </c>
      <c r="D50" s="70" t="s">
        <v>93</v>
      </c>
      <c r="E50" s="71"/>
      <c r="F50" s="44"/>
      <c r="G50" s="44"/>
      <c r="H50" s="44"/>
      <c r="I50" s="44"/>
      <c r="J50" s="44"/>
      <c r="K50" s="64"/>
      <c r="L50" s="44"/>
      <c r="M50" s="66">
        <f t="shared" si="3"/>
        <v>0</v>
      </c>
      <c r="N50" s="90"/>
      <c r="O50" s="68">
        <v>131981</v>
      </c>
      <c r="P50" s="68" t="s">
        <v>143</v>
      </c>
      <c r="Q50" s="70" t="s">
        <v>93</v>
      </c>
      <c r="R50" s="71"/>
      <c r="S50" s="44"/>
      <c r="T50" s="44"/>
      <c r="U50" s="44"/>
      <c r="V50" s="66">
        <f t="shared" si="4"/>
        <v>0</v>
      </c>
      <c r="W50" s="76"/>
    </row>
    <row r="51" spans="1:23" ht="12.75" customHeight="1" x14ac:dyDescent="0.25">
      <c r="A51" s="73"/>
      <c r="B51" s="68">
        <v>138337</v>
      </c>
      <c r="C51" s="68" t="s">
        <v>143</v>
      </c>
      <c r="D51" s="70" t="s">
        <v>94</v>
      </c>
      <c r="E51" s="71"/>
      <c r="F51" s="44"/>
      <c r="G51" s="44"/>
      <c r="H51" s="44"/>
      <c r="I51" s="44"/>
      <c r="J51" s="44"/>
      <c r="K51" s="64"/>
      <c r="L51" s="44"/>
      <c r="M51" s="66">
        <f t="shared" si="3"/>
        <v>0</v>
      </c>
      <c r="N51" s="90"/>
      <c r="O51" s="68">
        <v>138337</v>
      </c>
      <c r="P51" s="68" t="s">
        <v>143</v>
      </c>
      <c r="Q51" s="70" t="s">
        <v>94</v>
      </c>
      <c r="R51" s="71"/>
      <c r="S51" s="44"/>
      <c r="T51" s="44"/>
      <c r="U51" s="44"/>
      <c r="V51" s="66">
        <f t="shared" si="4"/>
        <v>0</v>
      </c>
      <c r="W51" s="76"/>
    </row>
    <row r="52" spans="1:23" ht="12.75" customHeight="1" x14ac:dyDescent="0.25">
      <c r="A52" s="73"/>
      <c r="B52" s="68">
        <v>153547</v>
      </c>
      <c r="C52" s="68" t="s">
        <v>143</v>
      </c>
      <c r="D52" s="70" t="s">
        <v>95</v>
      </c>
      <c r="E52" s="71"/>
      <c r="F52" s="44"/>
      <c r="G52" s="44"/>
      <c r="H52" s="44"/>
      <c r="I52" s="44"/>
      <c r="J52" s="44"/>
      <c r="K52" s="64"/>
      <c r="L52" s="44"/>
      <c r="M52" s="66">
        <f t="shared" si="3"/>
        <v>0</v>
      </c>
      <c r="N52" s="90"/>
      <c r="O52" s="68">
        <v>153547</v>
      </c>
      <c r="P52" s="68" t="s">
        <v>143</v>
      </c>
      <c r="Q52" s="70" t="s">
        <v>95</v>
      </c>
      <c r="R52" s="71"/>
      <c r="S52" s="44"/>
      <c r="T52" s="44"/>
      <c r="U52" s="44"/>
      <c r="V52" s="66">
        <f t="shared" si="4"/>
        <v>0</v>
      </c>
      <c r="W52" s="76"/>
    </row>
    <row r="53" spans="1:23" ht="12.75" customHeight="1" x14ac:dyDescent="0.25">
      <c r="A53" s="73"/>
      <c r="B53" s="68">
        <v>138386</v>
      </c>
      <c r="C53" s="68" t="s">
        <v>143</v>
      </c>
      <c r="D53" s="70" t="s">
        <v>96</v>
      </c>
      <c r="E53" s="71"/>
      <c r="F53" s="44"/>
      <c r="G53" s="44"/>
      <c r="H53" s="44"/>
      <c r="I53" s="44"/>
      <c r="J53" s="44"/>
      <c r="K53" s="64"/>
      <c r="L53" s="44"/>
      <c r="M53" s="66">
        <f t="shared" si="3"/>
        <v>0</v>
      </c>
      <c r="N53" s="90"/>
      <c r="O53" s="68">
        <v>138386</v>
      </c>
      <c r="P53" s="68" t="s">
        <v>143</v>
      </c>
      <c r="Q53" s="70" t="s">
        <v>96</v>
      </c>
      <c r="R53" s="71"/>
      <c r="S53" s="44"/>
      <c r="T53" s="44"/>
      <c r="U53" s="44"/>
      <c r="V53" s="66">
        <f t="shared" si="4"/>
        <v>0</v>
      </c>
      <c r="W53" s="76"/>
    </row>
    <row r="54" spans="1:23" ht="12.75" customHeight="1" x14ac:dyDescent="0.25">
      <c r="A54" s="73"/>
      <c r="B54" s="68">
        <v>180967</v>
      </c>
      <c r="C54" s="68" t="s">
        <v>143</v>
      </c>
      <c r="D54" s="70" t="s">
        <v>97</v>
      </c>
      <c r="E54" s="71"/>
      <c r="F54" s="44"/>
      <c r="G54" s="44"/>
      <c r="H54" s="44"/>
      <c r="I54" s="44"/>
      <c r="J54" s="44"/>
      <c r="K54" s="64"/>
      <c r="L54" s="44"/>
      <c r="M54" s="66">
        <f t="shared" si="3"/>
        <v>0</v>
      </c>
      <c r="N54" s="90"/>
      <c r="O54" s="68">
        <v>180967</v>
      </c>
      <c r="P54" s="68" t="s">
        <v>143</v>
      </c>
      <c r="Q54" s="70" t="s">
        <v>97</v>
      </c>
      <c r="R54" s="71"/>
      <c r="S54" s="44"/>
      <c r="T54" s="44"/>
      <c r="U54" s="44"/>
      <c r="V54" s="66">
        <f t="shared" si="4"/>
        <v>0</v>
      </c>
      <c r="W54" s="76"/>
    </row>
    <row r="55" spans="1:23" ht="12.75" customHeight="1" x14ac:dyDescent="0.25">
      <c r="A55" s="73"/>
      <c r="B55" s="68">
        <v>138393</v>
      </c>
      <c r="C55" s="68" t="s">
        <v>143</v>
      </c>
      <c r="D55" s="70" t="s">
        <v>98</v>
      </c>
      <c r="E55" s="71"/>
      <c r="F55" s="44"/>
      <c r="G55" s="44"/>
      <c r="H55" s="44"/>
      <c r="I55" s="44"/>
      <c r="J55" s="44"/>
      <c r="K55" s="64"/>
      <c r="L55" s="44"/>
      <c r="M55" s="66">
        <f t="shared" si="3"/>
        <v>0</v>
      </c>
      <c r="N55" s="90"/>
      <c r="O55" s="68">
        <v>138393</v>
      </c>
      <c r="P55" s="68" t="s">
        <v>143</v>
      </c>
      <c r="Q55" s="70" t="s">
        <v>98</v>
      </c>
      <c r="R55" s="71"/>
      <c r="S55" s="44"/>
      <c r="T55" s="44"/>
      <c r="U55" s="44"/>
      <c r="V55" s="66">
        <f t="shared" si="4"/>
        <v>0</v>
      </c>
      <c r="W55" s="76"/>
    </row>
    <row r="56" spans="1:23" ht="12.75" customHeight="1" x14ac:dyDescent="0.25">
      <c r="A56" s="73"/>
      <c r="B56" s="68">
        <v>150102</v>
      </c>
      <c r="C56" s="68" t="s">
        <v>143</v>
      </c>
      <c r="D56" s="70" t="s">
        <v>99</v>
      </c>
      <c r="E56" s="71"/>
      <c r="F56" s="44"/>
      <c r="G56" s="44"/>
      <c r="H56" s="44"/>
      <c r="I56" s="44"/>
      <c r="J56" s="44"/>
      <c r="K56" s="64"/>
      <c r="L56" s="44"/>
      <c r="M56" s="66">
        <f t="shared" si="3"/>
        <v>0</v>
      </c>
      <c r="N56" s="90"/>
      <c r="O56" s="68">
        <v>150102</v>
      </c>
      <c r="P56" s="68" t="s">
        <v>143</v>
      </c>
      <c r="Q56" s="70" t="s">
        <v>99</v>
      </c>
      <c r="R56" s="71"/>
      <c r="S56" s="44"/>
      <c r="T56" s="44"/>
      <c r="U56" s="44"/>
      <c r="V56" s="66">
        <f t="shared" si="4"/>
        <v>0</v>
      </c>
      <c r="W56" s="76"/>
    </row>
    <row r="57" spans="1:23" ht="12.75" customHeight="1" x14ac:dyDescent="0.25">
      <c r="A57" s="73"/>
      <c r="B57" s="68">
        <v>138876</v>
      </c>
      <c r="C57" s="68" t="s">
        <v>143</v>
      </c>
      <c r="D57" s="70" t="s">
        <v>100</v>
      </c>
      <c r="E57" s="71"/>
      <c r="F57" s="44"/>
      <c r="G57" s="44"/>
      <c r="H57" s="44"/>
      <c r="I57" s="44"/>
      <c r="J57" s="44"/>
      <c r="K57" s="64"/>
      <c r="L57" s="44"/>
      <c r="M57" s="66">
        <f t="shared" si="3"/>
        <v>0</v>
      </c>
      <c r="N57" s="90"/>
      <c r="O57" s="68">
        <v>138876</v>
      </c>
      <c r="P57" s="68" t="s">
        <v>143</v>
      </c>
      <c r="Q57" s="70" t="s">
        <v>100</v>
      </c>
      <c r="R57" s="71"/>
      <c r="S57" s="44"/>
      <c r="T57" s="44"/>
      <c r="U57" s="44"/>
      <c r="V57" s="66">
        <f t="shared" si="4"/>
        <v>0</v>
      </c>
      <c r="W57" s="76"/>
    </row>
    <row r="58" spans="1:23" ht="12.75" customHeight="1" x14ac:dyDescent="0.25">
      <c r="A58" s="73"/>
      <c r="B58" s="68">
        <v>138416</v>
      </c>
      <c r="C58" s="68" t="s">
        <v>143</v>
      </c>
      <c r="D58" s="70" t="s">
        <v>101</v>
      </c>
      <c r="E58" s="71"/>
      <c r="F58" s="44"/>
      <c r="G58" s="44"/>
      <c r="H58" s="44"/>
      <c r="I58" s="44"/>
      <c r="J58" s="44"/>
      <c r="K58" s="64"/>
      <c r="L58" s="44"/>
      <c r="M58" s="66">
        <f t="shared" si="3"/>
        <v>0</v>
      </c>
      <c r="N58" s="90"/>
      <c r="O58" s="68">
        <v>138416</v>
      </c>
      <c r="P58" s="68" t="s">
        <v>143</v>
      </c>
      <c r="Q58" s="70" t="s">
        <v>101</v>
      </c>
      <c r="R58" s="71"/>
      <c r="S58" s="44"/>
      <c r="T58" s="44"/>
      <c r="U58" s="44"/>
      <c r="V58" s="66">
        <f t="shared" si="4"/>
        <v>0</v>
      </c>
      <c r="W58" s="76"/>
    </row>
    <row r="59" spans="1:23" ht="12.75" customHeight="1" x14ac:dyDescent="0.25">
      <c r="A59" s="73"/>
      <c r="B59" s="68">
        <v>138551</v>
      </c>
      <c r="C59" s="68" t="s">
        <v>143</v>
      </c>
      <c r="D59" s="70" t="s">
        <v>102</v>
      </c>
      <c r="E59" s="71"/>
      <c r="F59" s="44"/>
      <c r="G59" s="44"/>
      <c r="H59" s="44"/>
      <c r="I59" s="44"/>
      <c r="J59" s="44"/>
      <c r="K59" s="64"/>
      <c r="L59" s="44"/>
      <c r="M59" s="66">
        <f t="shared" si="3"/>
        <v>0</v>
      </c>
      <c r="N59" s="90"/>
      <c r="O59" s="68">
        <v>138551</v>
      </c>
      <c r="P59" s="68" t="s">
        <v>143</v>
      </c>
      <c r="Q59" s="70" t="s">
        <v>102</v>
      </c>
      <c r="R59" s="71"/>
      <c r="S59" s="44"/>
      <c r="T59" s="44"/>
      <c r="U59" s="44"/>
      <c r="V59" s="66">
        <f t="shared" si="4"/>
        <v>0</v>
      </c>
      <c r="W59" s="76"/>
    </row>
    <row r="60" spans="1:23" ht="12.75" customHeight="1" x14ac:dyDescent="0.25">
      <c r="A60" s="73"/>
      <c r="B60" s="68">
        <v>119950</v>
      </c>
      <c r="C60" s="68" t="s">
        <v>143</v>
      </c>
      <c r="D60" s="70" t="s">
        <v>103</v>
      </c>
      <c r="E60" s="71"/>
      <c r="F60" s="44"/>
      <c r="G60" s="44"/>
      <c r="H60" s="44"/>
      <c r="I60" s="44"/>
      <c r="J60" s="44"/>
      <c r="K60" s="64"/>
      <c r="L60" s="44"/>
      <c r="M60" s="66">
        <f t="shared" si="3"/>
        <v>0</v>
      </c>
      <c r="N60" s="90"/>
      <c r="O60" s="68">
        <v>119950</v>
      </c>
      <c r="P60" s="68" t="s">
        <v>143</v>
      </c>
      <c r="Q60" s="70" t="s">
        <v>103</v>
      </c>
      <c r="R60" s="71"/>
      <c r="S60" s="44"/>
      <c r="T60" s="44"/>
      <c r="U60" s="44"/>
      <c r="V60" s="66">
        <f t="shared" si="4"/>
        <v>0</v>
      </c>
      <c r="W60" s="76"/>
    </row>
    <row r="61" spans="1:23" ht="12.75" customHeight="1" x14ac:dyDescent="0.25">
      <c r="A61" s="73"/>
      <c r="B61" s="68">
        <v>139163</v>
      </c>
      <c r="C61" s="68" t="s">
        <v>143</v>
      </c>
      <c r="D61" s="70" t="s">
        <v>104</v>
      </c>
      <c r="E61" s="71"/>
      <c r="F61" s="44"/>
      <c r="G61" s="44"/>
      <c r="H61" s="44"/>
      <c r="I61" s="44"/>
      <c r="J61" s="44"/>
      <c r="K61" s="64"/>
      <c r="L61" s="44"/>
      <c r="M61" s="66">
        <f t="shared" si="3"/>
        <v>0</v>
      </c>
      <c r="N61" s="90"/>
      <c r="O61" s="68">
        <v>139163</v>
      </c>
      <c r="P61" s="68" t="s">
        <v>143</v>
      </c>
      <c r="Q61" s="70" t="s">
        <v>104</v>
      </c>
      <c r="R61" s="71"/>
      <c r="S61" s="44"/>
      <c r="T61" s="44"/>
      <c r="U61" s="44"/>
      <c r="V61" s="66">
        <f t="shared" si="4"/>
        <v>0</v>
      </c>
      <c r="W61" s="76"/>
    </row>
    <row r="62" spans="1:23" ht="12.75" customHeight="1" x14ac:dyDescent="0.25">
      <c r="A62" s="73"/>
      <c r="B62" s="68">
        <v>139026</v>
      </c>
      <c r="C62" s="68" t="s">
        <v>143</v>
      </c>
      <c r="D62" s="70" t="s">
        <v>105</v>
      </c>
      <c r="E62" s="71"/>
      <c r="F62" s="44"/>
      <c r="G62" s="44"/>
      <c r="H62" s="44"/>
      <c r="I62" s="44"/>
      <c r="J62" s="44"/>
      <c r="K62" s="64"/>
      <c r="L62" s="44"/>
      <c r="M62" s="66">
        <f t="shared" si="3"/>
        <v>0</v>
      </c>
      <c r="N62" s="90"/>
      <c r="O62" s="68">
        <v>139026</v>
      </c>
      <c r="P62" s="68" t="s">
        <v>143</v>
      </c>
      <c r="Q62" s="70" t="s">
        <v>105</v>
      </c>
      <c r="R62" s="71"/>
      <c r="S62" s="44"/>
      <c r="T62" s="44"/>
      <c r="U62" s="44"/>
      <c r="V62" s="66">
        <f t="shared" si="4"/>
        <v>0</v>
      </c>
      <c r="W62" s="76"/>
    </row>
    <row r="63" spans="1:23" ht="12.75" customHeight="1" x14ac:dyDescent="0.25">
      <c r="A63" s="73"/>
      <c r="B63" s="68">
        <v>111323</v>
      </c>
      <c r="C63" s="68" t="s">
        <v>143</v>
      </c>
      <c r="D63" s="70" t="s">
        <v>106</v>
      </c>
      <c r="E63" s="71"/>
      <c r="F63" s="44"/>
      <c r="G63" s="44"/>
      <c r="H63" s="44"/>
      <c r="I63" s="44"/>
      <c r="J63" s="44"/>
      <c r="K63" s="64"/>
      <c r="L63" s="44"/>
      <c r="M63" s="66">
        <f t="shared" si="3"/>
        <v>0</v>
      </c>
      <c r="N63" s="90"/>
      <c r="O63" s="68">
        <v>111323</v>
      </c>
      <c r="P63" s="68" t="s">
        <v>143</v>
      </c>
      <c r="Q63" s="70" t="s">
        <v>106</v>
      </c>
      <c r="R63" s="71"/>
      <c r="S63" s="44"/>
      <c r="T63" s="44"/>
      <c r="U63" s="44"/>
      <c r="V63" s="66">
        <f t="shared" si="4"/>
        <v>0</v>
      </c>
      <c r="W63" s="76"/>
    </row>
    <row r="64" spans="1:23" ht="12.75" customHeight="1" x14ac:dyDescent="0.25">
      <c r="A64" s="73"/>
      <c r="B64" s="68">
        <v>138391</v>
      </c>
      <c r="C64" s="68" t="s">
        <v>143</v>
      </c>
      <c r="D64" s="70" t="s">
        <v>107</v>
      </c>
      <c r="E64" s="71"/>
      <c r="F64" s="44"/>
      <c r="G64" s="44"/>
      <c r="H64" s="44"/>
      <c r="I64" s="44"/>
      <c r="J64" s="44"/>
      <c r="K64" s="64"/>
      <c r="L64" s="44"/>
      <c r="M64" s="66">
        <f t="shared" si="3"/>
        <v>0</v>
      </c>
      <c r="N64" s="90"/>
      <c r="O64" s="68">
        <v>138391</v>
      </c>
      <c r="P64" s="68" t="s">
        <v>143</v>
      </c>
      <c r="Q64" s="70" t="s">
        <v>107</v>
      </c>
      <c r="R64" s="71"/>
      <c r="S64" s="44"/>
      <c r="T64" s="44"/>
      <c r="U64" s="44"/>
      <c r="V64" s="66">
        <f t="shared" si="4"/>
        <v>0</v>
      </c>
      <c r="W64" s="76"/>
    </row>
    <row r="65" spans="1:23" ht="12.75" customHeight="1" x14ac:dyDescent="0.25">
      <c r="A65" s="73"/>
      <c r="B65" s="68">
        <v>115919</v>
      </c>
      <c r="C65" s="68" t="s">
        <v>143</v>
      </c>
      <c r="D65" s="70" t="s">
        <v>108</v>
      </c>
      <c r="E65" s="71"/>
      <c r="F65" s="44"/>
      <c r="G65" s="44"/>
      <c r="H65" s="44"/>
      <c r="I65" s="44"/>
      <c r="J65" s="44"/>
      <c r="K65" s="64"/>
      <c r="L65" s="44"/>
      <c r="M65" s="66">
        <f t="shared" si="3"/>
        <v>0</v>
      </c>
      <c r="N65" s="90"/>
      <c r="O65" s="68">
        <v>115919</v>
      </c>
      <c r="P65" s="68" t="s">
        <v>143</v>
      </c>
      <c r="Q65" s="70" t="s">
        <v>108</v>
      </c>
      <c r="R65" s="71"/>
      <c r="S65" s="44"/>
      <c r="T65" s="44"/>
      <c r="U65" s="44"/>
      <c r="V65" s="66">
        <f t="shared" si="4"/>
        <v>0</v>
      </c>
      <c r="W65" s="76"/>
    </row>
    <row r="66" spans="1:23" ht="12.75" customHeight="1" x14ac:dyDescent="0.25">
      <c r="A66" s="73"/>
      <c r="B66" s="68">
        <v>125454</v>
      </c>
      <c r="C66" s="68" t="s">
        <v>143</v>
      </c>
      <c r="D66" s="70" t="s">
        <v>109</v>
      </c>
      <c r="E66" s="71"/>
      <c r="F66" s="44"/>
      <c r="G66" s="44"/>
      <c r="H66" s="44"/>
      <c r="I66" s="44"/>
      <c r="J66" s="44"/>
      <c r="K66" s="64"/>
      <c r="L66" s="44"/>
      <c r="M66" s="66">
        <f t="shared" si="3"/>
        <v>0</v>
      </c>
      <c r="N66" s="90"/>
      <c r="O66" s="68">
        <v>125454</v>
      </c>
      <c r="P66" s="68" t="s">
        <v>143</v>
      </c>
      <c r="Q66" s="70" t="s">
        <v>109</v>
      </c>
      <c r="R66" s="71"/>
      <c r="S66" s="44"/>
      <c r="T66" s="44"/>
      <c r="U66" s="44"/>
      <c r="V66" s="66">
        <f t="shared" si="4"/>
        <v>0</v>
      </c>
      <c r="W66" s="76"/>
    </row>
    <row r="67" spans="1:23" ht="12.75" customHeight="1" x14ac:dyDescent="0.25">
      <c r="A67" s="73"/>
      <c r="B67" s="68">
        <v>140984</v>
      </c>
      <c r="C67" s="68" t="s">
        <v>143</v>
      </c>
      <c r="D67" s="70" t="s">
        <v>110</v>
      </c>
      <c r="E67" s="71"/>
      <c r="F67" s="44"/>
      <c r="G67" s="44"/>
      <c r="H67" s="44"/>
      <c r="I67" s="44"/>
      <c r="J67" s="44"/>
      <c r="K67" s="64"/>
      <c r="L67" s="44"/>
      <c r="M67" s="66">
        <f t="shared" si="3"/>
        <v>0</v>
      </c>
      <c r="N67" s="90"/>
      <c r="O67" s="68">
        <v>140984</v>
      </c>
      <c r="P67" s="68" t="s">
        <v>143</v>
      </c>
      <c r="Q67" s="70" t="s">
        <v>110</v>
      </c>
      <c r="R67" s="71"/>
      <c r="S67" s="44"/>
      <c r="T67" s="44"/>
      <c r="U67" s="44"/>
      <c r="V67" s="66">
        <f t="shared" si="4"/>
        <v>0</v>
      </c>
      <c r="W67" s="76"/>
    </row>
    <row r="68" spans="1:23" ht="12.75" customHeight="1" x14ac:dyDescent="0.25">
      <c r="A68" s="73"/>
      <c r="B68" s="68">
        <v>140952</v>
      </c>
      <c r="C68" s="68" t="s">
        <v>143</v>
      </c>
      <c r="D68" s="70" t="s">
        <v>111</v>
      </c>
      <c r="E68" s="71"/>
      <c r="F68" s="44"/>
      <c r="G68" s="44"/>
      <c r="H68" s="44"/>
      <c r="I68" s="44"/>
      <c r="J68" s="44"/>
      <c r="K68" s="64"/>
      <c r="L68" s="44"/>
      <c r="M68" s="66">
        <f t="shared" si="3"/>
        <v>0</v>
      </c>
      <c r="N68" s="90"/>
      <c r="O68" s="68">
        <v>140952</v>
      </c>
      <c r="P68" s="68" t="s">
        <v>143</v>
      </c>
      <c r="Q68" s="70" t="s">
        <v>111</v>
      </c>
      <c r="R68" s="71"/>
      <c r="S68" s="44"/>
      <c r="T68" s="44"/>
      <c r="U68" s="44"/>
      <c r="V68" s="66">
        <f t="shared" si="4"/>
        <v>0</v>
      </c>
      <c r="W68" s="76"/>
    </row>
    <row r="69" spans="1:23" ht="12.75" customHeight="1" x14ac:dyDescent="0.25">
      <c r="A69" s="73"/>
      <c r="B69" s="68">
        <v>138388</v>
      </c>
      <c r="C69" s="68" t="s">
        <v>143</v>
      </c>
      <c r="D69" s="70" t="s">
        <v>112</v>
      </c>
      <c r="E69" s="71"/>
      <c r="F69" s="44"/>
      <c r="G69" s="44"/>
      <c r="H69" s="44"/>
      <c r="I69" s="44"/>
      <c r="J69" s="44"/>
      <c r="K69" s="64"/>
      <c r="L69" s="44"/>
      <c r="M69" s="66">
        <f t="shared" si="3"/>
        <v>0</v>
      </c>
      <c r="N69" s="90"/>
      <c r="O69" s="68">
        <v>138388</v>
      </c>
      <c r="P69" s="68" t="s">
        <v>143</v>
      </c>
      <c r="Q69" s="70" t="s">
        <v>112</v>
      </c>
      <c r="R69" s="71"/>
      <c r="S69" s="44"/>
      <c r="T69" s="44"/>
      <c r="U69" s="44"/>
      <c r="V69" s="66">
        <f t="shared" si="4"/>
        <v>0</v>
      </c>
      <c r="W69" s="76"/>
    </row>
    <row r="70" spans="1:23" ht="12.75" customHeight="1" x14ac:dyDescent="0.25">
      <c r="A70" s="73"/>
      <c r="B70" s="68">
        <v>138735</v>
      </c>
      <c r="C70" s="68" t="s">
        <v>143</v>
      </c>
      <c r="D70" s="70" t="s">
        <v>113</v>
      </c>
      <c r="E70" s="71"/>
      <c r="F70" s="44"/>
      <c r="G70" s="44"/>
      <c r="H70" s="44"/>
      <c r="I70" s="44"/>
      <c r="J70" s="44"/>
      <c r="K70" s="64"/>
      <c r="L70" s="44"/>
      <c r="M70" s="66">
        <f t="shared" si="3"/>
        <v>0</v>
      </c>
      <c r="N70" s="90"/>
      <c r="O70" s="68">
        <v>138735</v>
      </c>
      <c r="P70" s="68" t="s">
        <v>143</v>
      </c>
      <c r="Q70" s="70" t="s">
        <v>113</v>
      </c>
      <c r="R70" s="71"/>
      <c r="S70" s="44"/>
      <c r="T70" s="44"/>
      <c r="U70" s="44"/>
      <c r="V70" s="66">
        <f t="shared" si="4"/>
        <v>0</v>
      </c>
      <c r="W70" s="76"/>
    </row>
    <row r="71" spans="1:23" ht="12.75" customHeight="1" x14ac:dyDescent="0.25">
      <c r="A71" s="73"/>
      <c r="B71" s="68">
        <v>120324</v>
      </c>
      <c r="C71" s="68" t="s">
        <v>143</v>
      </c>
      <c r="D71" s="70" t="s">
        <v>114</v>
      </c>
      <c r="E71" s="71"/>
      <c r="F71" s="44"/>
      <c r="G71" s="44"/>
      <c r="H71" s="44"/>
      <c r="I71" s="44"/>
      <c r="J71" s="44"/>
      <c r="K71" s="64"/>
      <c r="L71" s="44"/>
      <c r="M71" s="66">
        <f t="shared" si="3"/>
        <v>0</v>
      </c>
      <c r="N71" s="90"/>
      <c r="O71" s="68">
        <v>120324</v>
      </c>
      <c r="P71" s="68" t="s">
        <v>143</v>
      </c>
      <c r="Q71" s="70" t="s">
        <v>114</v>
      </c>
      <c r="R71" s="71"/>
      <c r="S71" s="44"/>
      <c r="T71" s="44"/>
      <c r="U71" s="44"/>
      <c r="V71" s="66">
        <f t="shared" si="4"/>
        <v>0</v>
      </c>
      <c r="W71" s="76"/>
    </row>
    <row r="72" spans="1:23" ht="12.75" customHeight="1" x14ac:dyDescent="0.25">
      <c r="A72" s="73"/>
      <c r="B72" s="68">
        <v>138406</v>
      </c>
      <c r="C72" s="68" t="s">
        <v>143</v>
      </c>
      <c r="D72" s="70" t="s">
        <v>115</v>
      </c>
      <c r="E72" s="71"/>
      <c r="F72" s="44"/>
      <c r="G72" s="44"/>
      <c r="H72" s="44"/>
      <c r="I72" s="44"/>
      <c r="J72" s="44"/>
      <c r="K72" s="64"/>
      <c r="L72" s="44"/>
      <c r="M72" s="66">
        <f t="shared" si="3"/>
        <v>0</v>
      </c>
      <c r="N72" s="90"/>
      <c r="O72" s="68">
        <v>138406</v>
      </c>
      <c r="P72" s="68" t="s">
        <v>143</v>
      </c>
      <c r="Q72" s="70" t="s">
        <v>115</v>
      </c>
      <c r="R72" s="71"/>
      <c r="S72" s="44"/>
      <c r="T72" s="44"/>
      <c r="U72" s="44"/>
      <c r="V72" s="66">
        <f t="shared" si="4"/>
        <v>0</v>
      </c>
      <c r="W72" s="76"/>
    </row>
    <row r="73" spans="1:23" ht="12.75" customHeight="1" x14ac:dyDescent="0.25">
      <c r="A73" s="73"/>
      <c r="B73" s="68">
        <v>120174</v>
      </c>
      <c r="C73" s="68" t="s">
        <v>143</v>
      </c>
      <c r="D73" s="70" t="s">
        <v>116</v>
      </c>
      <c r="E73" s="71"/>
      <c r="F73" s="44"/>
      <c r="G73" s="44"/>
      <c r="H73" s="44"/>
      <c r="I73" s="44"/>
      <c r="J73" s="44"/>
      <c r="K73" s="64"/>
      <c r="L73" s="44"/>
      <c r="M73" s="66">
        <f t="shared" si="3"/>
        <v>0</v>
      </c>
      <c r="N73" s="90"/>
      <c r="O73" s="68">
        <v>120174</v>
      </c>
      <c r="P73" s="68" t="s">
        <v>143</v>
      </c>
      <c r="Q73" s="70" t="s">
        <v>116</v>
      </c>
      <c r="R73" s="71"/>
      <c r="S73" s="44"/>
      <c r="T73" s="44"/>
      <c r="U73" s="44"/>
      <c r="V73" s="66">
        <f t="shared" si="4"/>
        <v>0</v>
      </c>
      <c r="W73" s="76"/>
    </row>
    <row r="74" spans="1:23" ht="12.75" customHeight="1" x14ac:dyDescent="0.25">
      <c r="A74" s="73"/>
      <c r="B74" s="68">
        <v>145096</v>
      </c>
      <c r="C74" s="68" t="s">
        <v>143</v>
      </c>
      <c r="D74" s="70" t="s">
        <v>117</v>
      </c>
      <c r="E74" s="71"/>
      <c r="F74" s="44"/>
      <c r="G74" s="44"/>
      <c r="H74" s="44"/>
      <c r="I74" s="44"/>
      <c r="J74" s="44"/>
      <c r="K74" s="64"/>
      <c r="L74" s="44"/>
      <c r="M74" s="66">
        <f t="shared" si="3"/>
        <v>0</v>
      </c>
      <c r="N74" s="90"/>
      <c r="O74" s="68">
        <v>145096</v>
      </c>
      <c r="P74" s="68" t="s">
        <v>143</v>
      </c>
      <c r="Q74" s="70" t="s">
        <v>117</v>
      </c>
      <c r="R74" s="71"/>
      <c r="S74" s="44"/>
      <c r="T74" s="44"/>
      <c r="U74" s="44"/>
      <c r="V74" s="66">
        <f t="shared" si="4"/>
        <v>0</v>
      </c>
      <c r="W74" s="76"/>
    </row>
    <row r="75" spans="1:23" ht="12.75" customHeight="1" x14ac:dyDescent="0.25">
      <c r="A75" s="73"/>
      <c r="B75" s="68">
        <v>138708</v>
      </c>
      <c r="C75" s="68" t="s">
        <v>143</v>
      </c>
      <c r="D75" s="70" t="s">
        <v>118</v>
      </c>
      <c r="E75" s="71"/>
      <c r="F75" s="44"/>
      <c r="G75" s="44"/>
      <c r="H75" s="44"/>
      <c r="I75" s="44"/>
      <c r="J75" s="44"/>
      <c r="K75" s="64"/>
      <c r="L75" s="44"/>
      <c r="M75" s="66">
        <f t="shared" si="3"/>
        <v>0</v>
      </c>
      <c r="N75" s="90"/>
      <c r="O75" s="68">
        <v>138708</v>
      </c>
      <c r="P75" s="68" t="s">
        <v>143</v>
      </c>
      <c r="Q75" s="70" t="s">
        <v>118</v>
      </c>
      <c r="R75" s="71"/>
      <c r="S75" s="44"/>
      <c r="T75" s="44"/>
      <c r="U75" s="44"/>
      <c r="V75" s="66">
        <f t="shared" si="4"/>
        <v>0</v>
      </c>
      <c r="W75" s="76"/>
    </row>
    <row r="76" spans="1:23" ht="12.75" customHeight="1" x14ac:dyDescent="0.25">
      <c r="A76" s="73"/>
      <c r="B76" s="68">
        <v>120094</v>
      </c>
      <c r="C76" s="68" t="s">
        <v>143</v>
      </c>
      <c r="D76" s="70" t="s">
        <v>119</v>
      </c>
      <c r="E76" s="71"/>
      <c r="F76" s="44"/>
      <c r="G76" s="44"/>
      <c r="H76" s="44"/>
      <c r="I76" s="44"/>
      <c r="J76" s="44"/>
      <c r="K76" s="64"/>
      <c r="L76" s="44"/>
      <c r="M76" s="66">
        <f t="shared" si="3"/>
        <v>0</v>
      </c>
      <c r="N76" s="90"/>
      <c r="O76" s="68">
        <v>120094</v>
      </c>
      <c r="P76" s="68" t="s">
        <v>143</v>
      </c>
      <c r="Q76" s="70" t="s">
        <v>119</v>
      </c>
      <c r="R76" s="71"/>
      <c r="S76" s="44"/>
      <c r="T76" s="44"/>
      <c r="U76" s="44"/>
      <c r="V76" s="66">
        <f t="shared" si="4"/>
        <v>0</v>
      </c>
      <c r="W76" s="76"/>
    </row>
    <row r="77" spans="1:23" ht="12.75" customHeight="1" x14ac:dyDescent="0.25">
      <c r="A77" s="73"/>
      <c r="B77" s="68">
        <v>175307</v>
      </c>
      <c r="C77" s="68" t="s">
        <v>143</v>
      </c>
      <c r="D77" s="70" t="s">
        <v>120</v>
      </c>
      <c r="E77" s="71"/>
      <c r="F77" s="44"/>
      <c r="G77" s="44"/>
      <c r="H77" s="44"/>
      <c r="I77" s="44"/>
      <c r="J77" s="44"/>
      <c r="K77" s="64"/>
      <c r="L77" s="44"/>
      <c r="M77" s="66">
        <f t="shared" si="3"/>
        <v>0</v>
      </c>
      <c r="N77" s="90"/>
      <c r="O77" s="68">
        <v>175307</v>
      </c>
      <c r="P77" s="68" t="s">
        <v>143</v>
      </c>
      <c r="Q77" s="70" t="s">
        <v>120</v>
      </c>
      <c r="R77" s="71"/>
      <c r="S77" s="44"/>
      <c r="T77" s="44"/>
      <c r="U77" s="44"/>
      <c r="V77" s="66">
        <f t="shared" si="4"/>
        <v>0</v>
      </c>
      <c r="W77" s="76"/>
    </row>
    <row r="78" spans="1:23" ht="12.75" customHeight="1" x14ac:dyDescent="0.25">
      <c r="A78" s="73"/>
      <c r="B78" s="68">
        <v>138798</v>
      </c>
      <c r="C78" s="68" t="s">
        <v>143</v>
      </c>
      <c r="D78" s="70" t="s">
        <v>121</v>
      </c>
      <c r="E78" s="71"/>
      <c r="F78" s="44"/>
      <c r="G78" s="44"/>
      <c r="H78" s="44"/>
      <c r="I78" s="44"/>
      <c r="J78" s="44"/>
      <c r="K78" s="64"/>
      <c r="L78" s="44"/>
      <c r="M78" s="66">
        <f t="shared" si="3"/>
        <v>0</v>
      </c>
      <c r="N78" s="90"/>
      <c r="O78" s="68">
        <v>138798</v>
      </c>
      <c r="P78" s="68" t="s">
        <v>143</v>
      </c>
      <c r="Q78" s="70" t="s">
        <v>121</v>
      </c>
      <c r="R78" s="71"/>
      <c r="S78" s="44"/>
      <c r="T78" s="44"/>
      <c r="U78" s="44"/>
      <c r="V78" s="66">
        <f t="shared" si="4"/>
        <v>0</v>
      </c>
      <c r="W78" s="76"/>
    </row>
    <row r="79" spans="1:23" ht="12.75" customHeight="1" x14ac:dyDescent="0.25">
      <c r="A79" s="73"/>
      <c r="B79" s="68">
        <v>120098</v>
      </c>
      <c r="C79" s="68" t="s">
        <v>143</v>
      </c>
      <c r="D79" s="70" t="s">
        <v>122</v>
      </c>
      <c r="E79" s="71"/>
      <c r="F79" s="44"/>
      <c r="G79" s="44"/>
      <c r="H79" s="44"/>
      <c r="I79" s="44"/>
      <c r="J79" s="44"/>
      <c r="K79" s="64"/>
      <c r="L79" s="44"/>
      <c r="M79" s="66">
        <f t="shared" si="3"/>
        <v>0</v>
      </c>
      <c r="N79" s="90"/>
      <c r="O79" s="68">
        <v>120098</v>
      </c>
      <c r="P79" s="68" t="s">
        <v>143</v>
      </c>
      <c r="Q79" s="70" t="s">
        <v>122</v>
      </c>
      <c r="R79" s="71"/>
      <c r="S79" s="44"/>
      <c r="T79" s="44"/>
      <c r="U79" s="44"/>
      <c r="V79" s="66">
        <f t="shared" si="4"/>
        <v>0</v>
      </c>
      <c r="W79" s="76"/>
    </row>
    <row r="80" spans="1:23" ht="12.75" customHeight="1" x14ac:dyDescent="0.25">
      <c r="A80" s="73"/>
      <c r="B80" s="68">
        <v>140985</v>
      </c>
      <c r="C80" s="68" t="s">
        <v>143</v>
      </c>
      <c r="D80" s="70" t="s">
        <v>123</v>
      </c>
      <c r="E80" s="71"/>
      <c r="F80" s="44"/>
      <c r="G80" s="44"/>
      <c r="H80" s="44"/>
      <c r="I80" s="44"/>
      <c r="J80" s="44"/>
      <c r="K80" s="64"/>
      <c r="L80" s="44"/>
      <c r="M80" s="66">
        <f t="shared" si="3"/>
        <v>0</v>
      </c>
      <c r="N80" s="90"/>
      <c r="O80" s="68">
        <v>140985</v>
      </c>
      <c r="P80" s="68" t="s">
        <v>143</v>
      </c>
      <c r="Q80" s="70" t="s">
        <v>123</v>
      </c>
      <c r="R80" s="71"/>
      <c r="S80" s="44"/>
      <c r="T80" s="44"/>
      <c r="U80" s="44"/>
      <c r="V80" s="66">
        <f t="shared" si="4"/>
        <v>0</v>
      </c>
      <c r="W80" s="76"/>
    </row>
    <row r="81" spans="1:23" ht="12.75" customHeight="1" x14ac:dyDescent="0.25">
      <c r="A81" s="73"/>
      <c r="B81" s="68">
        <v>138258</v>
      </c>
      <c r="C81" s="68" t="s">
        <v>143</v>
      </c>
      <c r="D81" s="70" t="s">
        <v>124</v>
      </c>
      <c r="E81" s="71"/>
      <c r="F81" s="44"/>
      <c r="G81" s="44"/>
      <c r="H81" s="44"/>
      <c r="I81" s="44"/>
      <c r="J81" s="44"/>
      <c r="K81" s="64"/>
      <c r="L81" s="44"/>
      <c r="M81" s="66">
        <f t="shared" si="3"/>
        <v>0</v>
      </c>
      <c r="N81" s="90"/>
      <c r="O81" s="68">
        <v>138258</v>
      </c>
      <c r="P81" s="68" t="s">
        <v>143</v>
      </c>
      <c r="Q81" s="70" t="s">
        <v>124</v>
      </c>
      <c r="R81" s="71"/>
      <c r="S81" s="44"/>
      <c r="T81" s="44"/>
      <c r="U81" s="44"/>
      <c r="V81" s="66">
        <f t="shared" si="4"/>
        <v>0</v>
      </c>
      <c r="W81" s="76"/>
    </row>
    <row r="82" spans="1:23" ht="12.75" customHeight="1" x14ac:dyDescent="0.25">
      <c r="A82" s="73"/>
      <c r="B82" s="68">
        <v>196966</v>
      </c>
      <c r="C82" s="68" t="s">
        <v>143</v>
      </c>
      <c r="D82" s="70" t="s">
        <v>125</v>
      </c>
      <c r="E82" s="71"/>
      <c r="F82" s="44"/>
      <c r="G82" s="44"/>
      <c r="H82" s="44"/>
      <c r="I82" s="44"/>
      <c r="J82" s="44"/>
      <c r="K82" s="64"/>
      <c r="L82" s="44"/>
      <c r="M82" s="66">
        <f t="shared" si="3"/>
        <v>0</v>
      </c>
      <c r="N82" s="90"/>
      <c r="O82" s="68">
        <v>196966</v>
      </c>
      <c r="P82" s="68" t="s">
        <v>143</v>
      </c>
      <c r="Q82" s="70" t="s">
        <v>125</v>
      </c>
      <c r="R82" s="71"/>
      <c r="S82" s="44"/>
      <c r="T82" s="44"/>
      <c r="U82" s="44"/>
      <c r="V82" s="66">
        <f t="shared" si="4"/>
        <v>0</v>
      </c>
      <c r="W82" s="76"/>
    </row>
    <row r="83" spans="1:23" ht="12.75" customHeight="1" x14ac:dyDescent="0.25">
      <c r="A83" s="73"/>
      <c r="B83" s="68">
        <v>112185</v>
      </c>
      <c r="C83" s="68" t="s">
        <v>143</v>
      </c>
      <c r="D83" s="70" t="s">
        <v>126</v>
      </c>
      <c r="E83" s="71"/>
      <c r="F83" s="44"/>
      <c r="G83" s="44"/>
      <c r="H83" s="44"/>
      <c r="I83" s="44"/>
      <c r="J83" s="44"/>
      <c r="K83" s="64"/>
      <c r="L83" s="44"/>
      <c r="M83" s="66">
        <f t="shared" si="3"/>
        <v>0</v>
      </c>
      <c r="N83" s="90"/>
      <c r="O83" s="68">
        <v>112185</v>
      </c>
      <c r="P83" s="68" t="s">
        <v>143</v>
      </c>
      <c r="Q83" s="70" t="s">
        <v>126</v>
      </c>
      <c r="R83" s="71"/>
      <c r="S83" s="44"/>
      <c r="T83" s="44"/>
      <c r="U83" s="44"/>
      <c r="V83" s="66">
        <f t="shared" si="4"/>
        <v>0</v>
      </c>
      <c r="W83" s="76"/>
    </row>
    <row r="84" spans="1:23" ht="12.75" customHeight="1" x14ac:dyDescent="0.25">
      <c r="A84" s="73"/>
      <c r="B84" s="68">
        <v>120047</v>
      </c>
      <c r="C84" s="68" t="s">
        <v>143</v>
      </c>
      <c r="D84" s="70" t="s">
        <v>127</v>
      </c>
      <c r="E84" s="71"/>
      <c r="F84" s="44"/>
      <c r="G84" s="44"/>
      <c r="H84" s="44"/>
      <c r="I84" s="44"/>
      <c r="J84" s="44"/>
      <c r="K84" s="64"/>
      <c r="L84" s="44"/>
      <c r="M84" s="66">
        <f t="shared" si="3"/>
        <v>0</v>
      </c>
      <c r="N84" s="90"/>
      <c r="O84" s="68">
        <v>120047</v>
      </c>
      <c r="P84" s="68" t="s">
        <v>143</v>
      </c>
      <c r="Q84" s="70" t="s">
        <v>127</v>
      </c>
      <c r="R84" s="71"/>
      <c r="S84" s="44"/>
      <c r="T84" s="44"/>
      <c r="U84" s="44"/>
      <c r="V84" s="66">
        <f t="shared" si="4"/>
        <v>0</v>
      </c>
      <c r="W84" s="76"/>
    </row>
    <row r="85" spans="1:23" ht="12.75" customHeight="1" x14ac:dyDescent="0.25">
      <c r="A85" s="73"/>
      <c r="B85" s="68">
        <v>138696</v>
      </c>
      <c r="C85" s="68" t="s">
        <v>143</v>
      </c>
      <c r="D85" s="70" t="s">
        <v>128</v>
      </c>
      <c r="E85" s="71"/>
      <c r="F85" s="44"/>
      <c r="G85" s="44"/>
      <c r="H85" s="44"/>
      <c r="I85" s="44"/>
      <c r="J85" s="44"/>
      <c r="K85" s="64"/>
      <c r="L85" s="44"/>
      <c r="M85" s="66">
        <f t="shared" si="3"/>
        <v>0</v>
      </c>
      <c r="N85" s="90"/>
      <c r="O85" s="68">
        <v>138696</v>
      </c>
      <c r="P85" s="68" t="s">
        <v>143</v>
      </c>
      <c r="Q85" s="70" t="s">
        <v>128</v>
      </c>
      <c r="R85" s="71"/>
      <c r="S85" s="44"/>
      <c r="T85" s="44"/>
      <c r="U85" s="44"/>
      <c r="V85" s="66">
        <f t="shared" si="4"/>
        <v>0</v>
      </c>
      <c r="W85" s="76"/>
    </row>
    <row r="86" spans="1:23" ht="12.75" customHeight="1" x14ac:dyDescent="0.25">
      <c r="A86" s="73"/>
      <c r="B86" s="68">
        <v>109944</v>
      </c>
      <c r="C86" s="68" t="s">
        <v>143</v>
      </c>
      <c r="D86" s="70" t="s">
        <v>129</v>
      </c>
      <c r="E86" s="71"/>
      <c r="F86" s="44"/>
      <c r="G86" s="44"/>
      <c r="H86" s="44"/>
      <c r="I86" s="44"/>
      <c r="J86" s="44"/>
      <c r="K86" s="64"/>
      <c r="L86" s="44"/>
      <c r="M86" s="66">
        <f t="shared" si="3"/>
        <v>0</v>
      </c>
      <c r="N86" s="90"/>
      <c r="O86" s="68">
        <v>109944</v>
      </c>
      <c r="P86" s="68" t="s">
        <v>143</v>
      </c>
      <c r="Q86" s="70" t="s">
        <v>129</v>
      </c>
      <c r="R86" s="71"/>
      <c r="S86" s="44"/>
      <c r="T86" s="44"/>
      <c r="U86" s="44"/>
      <c r="V86" s="66">
        <f t="shared" si="4"/>
        <v>0</v>
      </c>
      <c r="W86" s="76"/>
    </row>
    <row r="87" spans="1:23" ht="12.75" customHeight="1" x14ac:dyDescent="0.25">
      <c r="A87" s="73"/>
      <c r="B87" s="68">
        <v>194003</v>
      </c>
      <c r="C87" s="68" t="s">
        <v>143</v>
      </c>
      <c r="D87" s="70" t="s">
        <v>130</v>
      </c>
      <c r="E87" s="71"/>
      <c r="F87" s="44"/>
      <c r="G87" s="44"/>
      <c r="H87" s="44"/>
      <c r="I87" s="44"/>
      <c r="J87" s="44"/>
      <c r="K87" s="64"/>
      <c r="L87" s="44"/>
      <c r="M87" s="66">
        <f t="shared" si="3"/>
        <v>0</v>
      </c>
      <c r="N87" s="90"/>
      <c r="O87" s="68">
        <v>194003</v>
      </c>
      <c r="P87" s="68" t="s">
        <v>143</v>
      </c>
      <c r="Q87" s="70" t="s">
        <v>130</v>
      </c>
      <c r="R87" s="71"/>
      <c r="S87" s="44"/>
      <c r="T87" s="44"/>
      <c r="U87" s="44"/>
      <c r="V87" s="66">
        <f t="shared" si="4"/>
        <v>0</v>
      </c>
      <c r="W87" s="76"/>
    </row>
    <row r="88" spans="1:23" ht="12.75" customHeight="1" x14ac:dyDescent="0.25">
      <c r="A88" s="73"/>
      <c r="B88" s="68">
        <v>138549</v>
      </c>
      <c r="C88" s="68" t="s">
        <v>143</v>
      </c>
      <c r="D88" s="70" t="s">
        <v>131</v>
      </c>
      <c r="E88" s="71"/>
      <c r="F88" s="44"/>
      <c r="G88" s="44"/>
      <c r="H88" s="44"/>
      <c r="I88" s="44"/>
      <c r="J88" s="44"/>
      <c r="K88" s="64"/>
      <c r="L88" s="44"/>
      <c r="M88" s="66">
        <f t="shared" si="3"/>
        <v>0</v>
      </c>
      <c r="N88" s="90"/>
      <c r="O88" s="68">
        <v>138549</v>
      </c>
      <c r="P88" s="68" t="s">
        <v>143</v>
      </c>
      <c r="Q88" s="70" t="s">
        <v>131</v>
      </c>
      <c r="R88" s="71"/>
      <c r="S88" s="44"/>
      <c r="T88" s="44"/>
      <c r="U88" s="44"/>
      <c r="V88" s="66">
        <f t="shared" si="4"/>
        <v>0</v>
      </c>
      <c r="W88" s="76"/>
    </row>
    <row r="89" spans="1:23" ht="12.75" customHeight="1" x14ac:dyDescent="0.25">
      <c r="A89" s="73"/>
      <c r="B89" s="68">
        <v>138625</v>
      </c>
      <c r="C89" s="68" t="s">
        <v>143</v>
      </c>
      <c r="D89" s="70" t="s">
        <v>132</v>
      </c>
      <c r="E89" s="71"/>
      <c r="F89" s="44"/>
      <c r="G89" s="44"/>
      <c r="H89" s="44"/>
      <c r="I89" s="44"/>
      <c r="J89" s="44"/>
      <c r="K89" s="64"/>
      <c r="L89" s="44"/>
      <c r="M89" s="66">
        <f t="shared" si="3"/>
        <v>0</v>
      </c>
      <c r="N89" s="90"/>
      <c r="O89" s="68">
        <v>138625</v>
      </c>
      <c r="P89" s="68" t="s">
        <v>143</v>
      </c>
      <c r="Q89" s="70" t="s">
        <v>132</v>
      </c>
      <c r="R89" s="71"/>
      <c r="S89" s="44"/>
      <c r="T89" s="44"/>
      <c r="U89" s="44"/>
      <c r="V89" s="66">
        <f t="shared" si="4"/>
        <v>0</v>
      </c>
      <c r="W89" s="76"/>
    </row>
    <row r="90" spans="1:23" ht="12.75" customHeight="1" x14ac:dyDescent="0.25">
      <c r="A90" s="73"/>
      <c r="B90" s="68">
        <v>138736</v>
      </c>
      <c r="C90" s="68" t="s">
        <v>143</v>
      </c>
      <c r="D90" s="70" t="s">
        <v>133</v>
      </c>
      <c r="E90" s="71"/>
      <c r="F90" s="44"/>
      <c r="G90" s="44"/>
      <c r="H90" s="44"/>
      <c r="I90" s="44"/>
      <c r="J90" s="44"/>
      <c r="K90" s="64"/>
      <c r="L90" s="44"/>
      <c r="M90" s="66">
        <f t="shared" si="3"/>
        <v>0</v>
      </c>
      <c r="N90" s="90"/>
      <c r="O90" s="68">
        <v>138736</v>
      </c>
      <c r="P90" s="68" t="s">
        <v>143</v>
      </c>
      <c r="Q90" s="70" t="s">
        <v>133</v>
      </c>
      <c r="R90" s="71"/>
      <c r="S90" s="44"/>
      <c r="T90" s="44"/>
      <c r="U90" s="44"/>
      <c r="V90" s="66">
        <f t="shared" si="4"/>
        <v>0</v>
      </c>
      <c r="W90" s="76"/>
    </row>
    <row r="91" spans="1:23" ht="12.75" customHeight="1" x14ac:dyDescent="0.25">
      <c r="A91" s="73"/>
      <c r="B91" s="68" t="s">
        <v>142</v>
      </c>
      <c r="C91" s="68" t="s">
        <v>143</v>
      </c>
      <c r="D91" s="70" t="s">
        <v>134</v>
      </c>
      <c r="E91" s="71"/>
      <c r="F91" s="44"/>
      <c r="G91" s="44"/>
      <c r="H91" s="44"/>
      <c r="I91" s="44"/>
      <c r="J91" s="44"/>
      <c r="K91" s="64"/>
      <c r="L91" s="44"/>
      <c r="M91" s="66">
        <f t="shared" si="3"/>
        <v>0</v>
      </c>
      <c r="N91" s="90"/>
      <c r="O91" s="68" t="s">
        <v>142</v>
      </c>
      <c r="P91" s="68" t="s">
        <v>143</v>
      </c>
      <c r="Q91" s="70" t="s">
        <v>134</v>
      </c>
      <c r="R91" s="71"/>
      <c r="S91" s="44"/>
      <c r="T91" s="44"/>
      <c r="U91" s="44"/>
      <c r="V91" s="66">
        <f t="shared" si="4"/>
        <v>0</v>
      </c>
      <c r="W91" s="76"/>
    </row>
    <row r="92" spans="1:23" ht="12.75" customHeight="1" x14ac:dyDescent="0.25">
      <c r="A92" s="73"/>
      <c r="B92" s="68">
        <v>116045</v>
      </c>
      <c r="C92" s="68" t="s">
        <v>143</v>
      </c>
      <c r="D92" s="70" t="s">
        <v>135</v>
      </c>
      <c r="E92" s="71"/>
      <c r="F92" s="44"/>
      <c r="G92" s="44"/>
      <c r="H92" s="44"/>
      <c r="I92" s="44"/>
      <c r="J92" s="44"/>
      <c r="K92" s="64"/>
      <c r="L92" s="44"/>
      <c r="M92" s="66">
        <f t="shared" si="3"/>
        <v>0</v>
      </c>
      <c r="N92" s="90"/>
      <c r="O92" s="68">
        <v>116045</v>
      </c>
      <c r="P92" s="68" t="s">
        <v>143</v>
      </c>
      <c r="Q92" s="70" t="s">
        <v>135</v>
      </c>
      <c r="R92" s="71"/>
      <c r="S92" s="44"/>
      <c r="T92" s="44"/>
      <c r="U92" s="44"/>
      <c r="V92" s="66">
        <f t="shared" si="4"/>
        <v>0</v>
      </c>
      <c r="W92" s="76"/>
    </row>
    <row r="93" spans="1:23" ht="12.75" customHeight="1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6"/>
    </row>
  </sheetData>
  <mergeCells count="165">
    <mergeCell ref="D25:E25"/>
    <mergeCell ref="D26:V26"/>
    <mergeCell ref="Q32:R32"/>
    <mergeCell ref="S32:U32"/>
    <mergeCell ref="D31:E31"/>
    <mergeCell ref="G31:I31"/>
    <mergeCell ref="Q31:R31"/>
    <mergeCell ref="S31:U31"/>
    <mergeCell ref="D32:E32"/>
    <mergeCell ref="G32:I32"/>
    <mergeCell ref="N32:N92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L9:M9"/>
    <mergeCell ref="D10:H10"/>
    <mergeCell ref="I10:N25"/>
    <mergeCell ref="D15:E15"/>
    <mergeCell ref="D16:H16"/>
    <mergeCell ref="D17:H17"/>
    <mergeCell ref="D42:E42"/>
    <mergeCell ref="Q42:R42"/>
    <mergeCell ref="D43:E43"/>
    <mergeCell ref="Q43:R43"/>
    <mergeCell ref="D44:E44"/>
    <mergeCell ref="Q44:R44"/>
    <mergeCell ref="D45:E45"/>
    <mergeCell ref="W26:W93"/>
    <mergeCell ref="D27:M27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G30:I30"/>
    <mergeCell ref="Q30:R30"/>
    <mergeCell ref="S30:U30"/>
    <mergeCell ref="D37:E37"/>
    <mergeCell ref="Q37:R37"/>
    <mergeCell ref="D38:E38"/>
    <mergeCell ref="Q38:R38"/>
    <mergeCell ref="D39:E39"/>
    <mergeCell ref="Q39:R39"/>
    <mergeCell ref="D40:E40"/>
    <mergeCell ref="Q40:R40"/>
    <mergeCell ref="D41:E41"/>
    <mergeCell ref="Q41:R41"/>
    <mergeCell ref="Q45:R45"/>
    <mergeCell ref="D46:E46"/>
    <mergeCell ref="Q46:R46"/>
    <mergeCell ref="D47:E47"/>
    <mergeCell ref="Q47:R47"/>
    <mergeCell ref="D48:E48"/>
    <mergeCell ref="Q48:R48"/>
    <mergeCell ref="D49:E49"/>
    <mergeCell ref="Q49:R49"/>
    <mergeCell ref="D50:E50"/>
    <mergeCell ref="Q50:R50"/>
    <mergeCell ref="D51:E51"/>
    <mergeCell ref="Q51:R51"/>
    <mergeCell ref="D52:E52"/>
    <mergeCell ref="Q52:R52"/>
    <mergeCell ref="D53:E53"/>
    <mergeCell ref="Q53:R53"/>
    <mergeCell ref="D54:E54"/>
    <mergeCell ref="Q54:R54"/>
    <mergeCell ref="D55:E55"/>
    <mergeCell ref="Q55:R55"/>
    <mergeCell ref="D56:E56"/>
    <mergeCell ref="Q56:R56"/>
    <mergeCell ref="D57:E57"/>
    <mergeCell ref="Q57:R57"/>
    <mergeCell ref="D58:E58"/>
    <mergeCell ref="Q58:R58"/>
    <mergeCell ref="D59:E59"/>
    <mergeCell ref="Q59:R59"/>
    <mergeCell ref="D60:E60"/>
    <mergeCell ref="Q60:R60"/>
    <mergeCell ref="D61:E61"/>
    <mergeCell ref="Q61:R61"/>
    <mergeCell ref="D62:E62"/>
    <mergeCell ref="Q62:R62"/>
    <mergeCell ref="D63:E63"/>
    <mergeCell ref="Q63:R63"/>
    <mergeCell ref="D64:E64"/>
    <mergeCell ref="Q64:R64"/>
    <mergeCell ref="D65:E65"/>
    <mergeCell ref="Q65:R65"/>
    <mergeCell ref="D66:E66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D73:E73"/>
    <mergeCell ref="Q73:R73"/>
    <mergeCell ref="D74:E74"/>
    <mergeCell ref="Q74:R74"/>
    <mergeCell ref="D75:E75"/>
    <mergeCell ref="Q75:R75"/>
    <mergeCell ref="D76:E76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D81:E81"/>
    <mergeCell ref="Q81:R81"/>
    <mergeCell ref="D82:E82"/>
    <mergeCell ref="Q82:R82"/>
    <mergeCell ref="D83:E83"/>
    <mergeCell ref="Q83:R83"/>
    <mergeCell ref="D84:E84"/>
    <mergeCell ref="Q84:R84"/>
    <mergeCell ref="D90:E90"/>
    <mergeCell ref="Q90:R90"/>
    <mergeCell ref="D91:E91"/>
    <mergeCell ref="Q91:R91"/>
    <mergeCell ref="D92:E92"/>
    <mergeCell ref="Q92:R92"/>
    <mergeCell ref="A93:V93"/>
    <mergeCell ref="D85:E85"/>
    <mergeCell ref="Q85:R85"/>
    <mergeCell ref="D86:E86"/>
    <mergeCell ref="Q86:R86"/>
    <mergeCell ref="D87:E87"/>
    <mergeCell ref="Q87:R87"/>
    <mergeCell ref="D88:E88"/>
    <mergeCell ref="Q88:R88"/>
    <mergeCell ref="D89:E89"/>
    <mergeCell ref="Q89:R89"/>
    <mergeCell ref="A34:A92"/>
    <mergeCell ref="D34:E34"/>
    <mergeCell ref="Q34:R34"/>
    <mergeCell ref="D35:E35"/>
    <mergeCell ref="Q35:R35"/>
    <mergeCell ref="D36:E36"/>
    <mergeCell ref="Q36:R36"/>
  </mergeCells>
  <pageMargins left="0.7" right="0.7" top="0.75" bottom="0.75" header="0.3" footer="0.3"/>
  <pageSetup paperSize="9" scale="10" firstPageNumber="429496729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99"/>
  <sheetViews>
    <sheetView zoomScale="85" zoomScaleNormal="85" workbookViewId="0">
      <selection activeCell="J71" sqref="J71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2"/>
      <c r="B1" s="29"/>
      <c r="C1" s="29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30"/>
      <c r="P1" s="30"/>
    </row>
    <row r="2" spans="1:16" ht="54" x14ac:dyDescent="0.25">
      <c r="A2" s="72"/>
      <c r="B2" s="29"/>
      <c r="C2" s="29"/>
      <c r="D2" s="31" t="s">
        <v>3</v>
      </c>
      <c r="E2" s="104" t="s">
        <v>138</v>
      </c>
      <c r="F2" s="104"/>
      <c r="G2" s="104"/>
      <c r="H2" s="104"/>
      <c r="I2" s="104"/>
      <c r="J2" s="104"/>
      <c r="K2" s="104"/>
      <c r="L2" s="104"/>
      <c r="M2" s="32" t="s">
        <v>17</v>
      </c>
      <c r="N2" s="76"/>
      <c r="O2" s="30"/>
      <c r="P2" s="30"/>
    </row>
    <row r="3" spans="1:16" s="12" customFormat="1" ht="51" customHeight="1" x14ac:dyDescent="0.25">
      <c r="A3" s="72"/>
      <c r="B3" s="29"/>
      <c r="C3" s="29"/>
      <c r="D3" s="33">
        <v>1</v>
      </c>
      <c r="E3" s="105" t="str">
        <f>D15</f>
        <v>SOUS TOTAL DEMARRAGE DU MARCHE</v>
      </c>
      <c r="F3" s="105"/>
      <c r="G3" s="105"/>
      <c r="H3" s="105"/>
      <c r="I3" s="105"/>
      <c r="J3" s="105"/>
      <c r="K3" s="105"/>
      <c r="L3" s="105"/>
      <c r="M3" s="34">
        <f>F15</f>
        <v>0</v>
      </c>
      <c r="N3" s="76"/>
      <c r="O3" s="30"/>
      <c r="P3" s="30"/>
    </row>
    <row r="4" spans="1:16" s="12" customFormat="1" ht="51" customHeight="1" x14ac:dyDescent="0.25">
      <c r="A4" s="72"/>
      <c r="B4" s="29"/>
      <c r="C4" s="29"/>
      <c r="D4" s="33">
        <v>2</v>
      </c>
      <c r="E4" s="105" t="str">
        <f>D21</f>
        <v>SOUS-TOTAL AUDIT DE FIN DE MARCHE</v>
      </c>
      <c r="F4" s="105"/>
      <c r="G4" s="105"/>
      <c r="H4" s="105"/>
      <c r="I4" s="105"/>
      <c r="J4" s="105"/>
      <c r="K4" s="105"/>
      <c r="L4" s="105"/>
      <c r="M4" s="34">
        <f>F21</f>
        <v>0</v>
      </c>
      <c r="N4" s="76"/>
      <c r="O4" s="30"/>
      <c r="P4" s="30"/>
    </row>
    <row r="5" spans="1:16" s="12" customFormat="1" ht="51" customHeight="1" x14ac:dyDescent="0.25">
      <c r="A5" s="72"/>
      <c r="B5" s="29"/>
      <c r="C5" s="29"/>
      <c r="D5" s="33">
        <v>3</v>
      </c>
      <c r="E5" s="105" t="str">
        <f>D31</f>
        <v>SOUS-TOTAL CONDITIONS PARTICULIERES RELATIVES AU MANAGEMENT DU MARCHE</v>
      </c>
      <c r="F5" s="105"/>
      <c r="G5" s="105"/>
      <c r="H5" s="105"/>
      <c r="I5" s="105"/>
      <c r="J5" s="105"/>
      <c r="K5" s="105"/>
      <c r="L5" s="105"/>
      <c r="M5" s="34">
        <f>F31</f>
        <v>0</v>
      </c>
      <c r="N5" s="76"/>
      <c r="O5" s="30"/>
      <c r="P5" s="30"/>
    </row>
    <row r="6" spans="1:16" s="12" customFormat="1" ht="51" customHeight="1" x14ac:dyDescent="0.25">
      <c r="A6" s="72"/>
      <c r="B6" s="29"/>
      <c r="C6" s="29"/>
      <c r="D6" s="33">
        <v>4</v>
      </c>
      <c r="E6" s="105" t="str">
        <f>M34</f>
        <v>SOUS-TOTAL CONDITIONS RELATIVES A LA GESTION DE PERENNITE DES INSTALLATIONS</v>
      </c>
      <c r="F6" s="105"/>
      <c r="G6" s="105"/>
      <c r="H6" s="105"/>
      <c r="I6" s="105"/>
      <c r="J6" s="105"/>
      <c r="K6" s="105"/>
      <c r="L6" s="105"/>
      <c r="M6" s="34">
        <f>M36</f>
        <v>0</v>
      </c>
      <c r="N6" s="76"/>
      <c r="O6" s="30"/>
      <c r="P6" s="30"/>
    </row>
    <row r="7" spans="1:16" s="12" customFormat="1" ht="51" customHeight="1" x14ac:dyDescent="0.25">
      <c r="A7" s="72"/>
      <c r="B7" s="29"/>
      <c r="C7" s="29"/>
      <c r="D7" s="33">
        <v>5</v>
      </c>
      <c r="E7" s="105" t="str">
        <f>V34</f>
        <v>SOUS-TOTAL CONDITIONS RELATIVES A LA CONFORMITE FONCTIONNELLE DES INSTALLATIONS</v>
      </c>
      <c r="F7" s="105"/>
      <c r="G7" s="105"/>
      <c r="H7" s="105"/>
      <c r="I7" s="105"/>
      <c r="J7" s="105"/>
      <c r="K7" s="105"/>
      <c r="L7" s="105"/>
      <c r="M7" s="34">
        <f>V36</f>
        <v>0</v>
      </c>
      <c r="N7" s="76"/>
      <c r="O7" s="30"/>
      <c r="P7" s="30"/>
    </row>
    <row r="8" spans="1:16" s="12" customFormat="1" ht="23.25" x14ac:dyDescent="0.25">
      <c r="A8" s="72"/>
      <c r="B8" s="29"/>
      <c r="C8" s="29"/>
      <c r="D8" s="35"/>
      <c r="E8" s="106" t="s">
        <v>15</v>
      </c>
      <c r="F8" s="106"/>
      <c r="G8" s="106"/>
      <c r="H8" s="106"/>
      <c r="I8" s="106"/>
      <c r="J8" s="106"/>
      <c r="K8" s="106"/>
      <c r="L8" s="106"/>
      <c r="M8" s="36">
        <f>SUM(M3:M7)</f>
        <v>0</v>
      </c>
      <c r="N8" s="76"/>
      <c r="O8" s="30"/>
      <c r="P8" s="30"/>
    </row>
    <row r="9" spans="1:16" s="4" customFormat="1" ht="12.75" customHeight="1" x14ac:dyDescent="0.25">
      <c r="A9" s="72"/>
      <c r="B9" s="29"/>
      <c r="C9" s="29"/>
      <c r="D9" s="107"/>
      <c r="E9" s="107"/>
      <c r="F9" s="107"/>
      <c r="G9" s="107"/>
      <c r="H9" s="107"/>
      <c r="I9" s="107"/>
      <c r="J9" s="107"/>
      <c r="K9" s="37"/>
      <c r="L9" s="107"/>
      <c r="M9" s="107"/>
      <c r="N9" s="76"/>
      <c r="O9" s="30"/>
      <c r="P9" s="30"/>
    </row>
    <row r="10" spans="1:16" ht="15.75" x14ac:dyDescent="0.25">
      <c r="A10" s="72"/>
      <c r="B10" s="29"/>
      <c r="C10" s="29"/>
      <c r="D10" s="108" t="s">
        <v>18</v>
      </c>
      <c r="E10" s="109"/>
      <c r="F10" s="109"/>
      <c r="G10" s="109"/>
      <c r="H10" s="110"/>
      <c r="I10" s="111"/>
      <c r="J10" s="111"/>
      <c r="K10" s="111"/>
      <c r="L10" s="111"/>
      <c r="M10" s="111"/>
      <c r="N10" s="111"/>
      <c r="O10" s="38"/>
      <c r="P10" s="38"/>
    </row>
    <row r="11" spans="1:16" ht="30" customHeight="1" x14ac:dyDescent="0.25">
      <c r="A11" s="72"/>
      <c r="B11" s="29"/>
      <c r="C11" s="29"/>
      <c r="D11" s="39">
        <v>1</v>
      </c>
      <c r="E11" s="40" t="str">
        <f>D10</f>
        <v>1- PERIODE DE DEMARRAGE DU MARCHE</v>
      </c>
      <c r="F11" s="39" t="s">
        <v>17</v>
      </c>
      <c r="G11" s="41" t="s">
        <v>19</v>
      </c>
      <c r="H11" s="39" t="s">
        <v>9</v>
      </c>
      <c r="I11" s="111"/>
      <c r="J11" s="111"/>
      <c r="K11" s="111"/>
      <c r="L11" s="111"/>
      <c r="M11" s="111"/>
      <c r="N11" s="111"/>
      <c r="O11" s="38"/>
      <c r="P11" s="38"/>
    </row>
    <row r="12" spans="1:16" ht="15" customHeight="1" x14ac:dyDescent="0.25">
      <c r="A12" s="72"/>
      <c r="B12" s="29"/>
      <c r="C12" s="29"/>
      <c r="D12" s="42" t="s">
        <v>20</v>
      </c>
      <c r="E12" s="43" t="s">
        <v>21</v>
      </c>
      <c r="F12" s="44"/>
      <c r="G12" s="45">
        <v>0.2</v>
      </c>
      <c r="H12" s="46">
        <f t="shared" ref="H12:H14" si="0">F12*(1+G12)</f>
        <v>0</v>
      </c>
      <c r="I12" s="111"/>
      <c r="J12" s="111"/>
      <c r="K12" s="111"/>
      <c r="L12" s="111"/>
      <c r="M12" s="111"/>
      <c r="N12" s="111"/>
      <c r="O12" s="38"/>
      <c r="P12" s="38"/>
    </row>
    <row r="13" spans="1:16" ht="15" customHeight="1" x14ac:dyDescent="0.25">
      <c r="A13" s="72"/>
      <c r="B13" s="29"/>
      <c r="C13" s="29"/>
      <c r="D13" s="42" t="s">
        <v>22</v>
      </c>
      <c r="E13" s="43" t="s">
        <v>23</v>
      </c>
      <c r="F13" s="44"/>
      <c r="G13" s="45">
        <v>0.2</v>
      </c>
      <c r="H13" s="46">
        <f t="shared" si="0"/>
        <v>0</v>
      </c>
      <c r="I13" s="111"/>
      <c r="J13" s="111"/>
      <c r="K13" s="111"/>
      <c r="L13" s="111"/>
      <c r="M13" s="111"/>
      <c r="N13" s="111"/>
      <c r="O13" s="38"/>
      <c r="P13" s="38"/>
    </row>
    <row r="14" spans="1:16" ht="15" customHeight="1" x14ac:dyDescent="0.25">
      <c r="A14" s="72"/>
      <c r="B14" s="29"/>
      <c r="C14" s="29"/>
      <c r="D14" s="42" t="s">
        <v>24</v>
      </c>
      <c r="E14" s="47" t="s">
        <v>25</v>
      </c>
      <c r="F14" s="44"/>
      <c r="G14" s="45">
        <v>0.2</v>
      </c>
      <c r="H14" s="46">
        <f t="shared" si="0"/>
        <v>0</v>
      </c>
      <c r="I14" s="111"/>
      <c r="J14" s="111"/>
      <c r="K14" s="111"/>
      <c r="L14" s="111"/>
      <c r="M14" s="111"/>
      <c r="N14" s="111"/>
      <c r="O14" s="38"/>
      <c r="P14" s="38"/>
    </row>
    <row r="15" spans="1:16" s="48" customFormat="1" ht="18" customHeight="1" x14ac:dyDescent="0.25">
      <c r="A15" s="72"/>
      <c r="B15" s="29"/>
      <c r="C15" s="29"/>
      <c r="D15" s="112" t="s">
        <v>26</v>
      </c>
      <c r="E15" s="112"/>
      <c r="F15" s="49">
        <f>SUM(F12:F14)</f>
        <v>0</v>
      </c>
      <c r="G15" s="50">
        <v>0.2</v>
      </c>
      <c r="H15" s="49">
        <f>SUM(H12:H14)</f>
        <v>0</v>
      </c>
      <c r="I15" s="111"/>
      <c r="J15" s="111"/>
      <c r="K15" s="111"/>
      <c r="L15" s="111"/>
      <c r="M15" s="111"/>
      <c r="N15" s="111"/>
      <c r="O15" s="38"/>
      <c r="P15" s="38"/>
    </row>
    <row r="16" spans="1:16" s="4" customFormat="1" ht="12.75" customHeight="1" x14ac:dyDescent="0.25">
      <c r="A16" s="72"/>
      <c r="B16" s="29"/>
      <c r="C16" s="29"/>
      <c r="D16" s="113"/>
      <c r="E16" s="113"/>
      <c r="F16" s="113"/>
      <c r="G16" s="113"/>
      <c r="H16" s="113"/>
      <c r="I16" s="111"/>
      <c r="J16" s="111"/>
      <c r="K16" s="111"/>
      <c r="L16" s="111"/>
      <c r="M16" s="111"/>
      <c r="N16" s="111"/>
      <c r="O16" s="38"/>
      <c r="P16" s="38"/>
    </row>
    <row r="17" spans="1:23" ht="15.75" customHeight="1" x14ac:dyDescent="0.25">
      <c r="A17" s="72"/>
      <c r="B17" s="29"/>
      <c r="C17" s="29"/>
      <c r="D17" s="114" t="s">
        <v>27</v>
      </c>
      <c r="E17" s="115"/>
      <c r="F17" s="115"/>
      <c r="G17" s="115"/>
      <c r="H17" s="116"/>
      <c r="I17" s="111"/>
      <c r="J17" s="111"/>
      <c r="K17" s="111"/>
      <c r="L17" s="111"/>
      <c r="M17" s="111"/>
      <c r="N17" s="111"/>
      <c r="O17" s="38"/>
      <c r="P17" s="38"/>
    </row>
    <row r="18" spans="1:23" ht="45" x14ac:dyDescent="0.25">
      <c r="A18" s="72"/>
      <c r="B18" s="29"/>
      <c r="C18" s="29"/>
      <c r="D18" s="39">
        <v>2</v>
      </c>
      <c r="E18" s="40" t="str">
        <f>D17</f>
        <v>2- PERIODE DE PRISE EN CHARGE, ETAT DES LIEUX DES INSTALLATIONS ET PREPARATION AU DEMARRAGE DES PRESTATIONS</v>
      </c>
      <c r="F18" s="39" t="s">
        <v>17</v>
      </c>
      <c r="G18" s="41" t="s">
        <v>19</v>
      </c>
      <c r="H18" s="39" t="s">
        <v>9</v>
      </c>
      <c r="I18" s="111"/>
      <c r="J18" s="111"/>
      <c r="K18" s="111"/>
      <c r="L18" s="111"/>
      <c r="M18" s="111"/>
      <c r="N18" s="111"/>
      <c r="O18" s="38"/>
      <c r="P18" s="38"/>
    </row>
    <row r="19" spans="1:23" ht="15" customHeight="1" x14ac:dyDescent="0.25">
      <c r="A19" s="72"/>
      <c r="B19" s="29"/>
      <c r="C19" s="29"/>
      <c r="D19" s="42" t="s">
        <v>28</v>
      </c>
      <c r="E19" s="43" t="s">
        <v>29</v>
      </c>
      <c r="F19" s="44"/>
      <c r="G19" s="45">
        <v>0.2</v>
      </c>
      <c r="H19" s="46">
        <f t="shared" ref="H19:H20" si="1">F19*(1+G19)</f>
        <v>0</v>
      </c>
      <c r="I19" s="111"/>
      <c r="J19" s="111"/>
      <c r="K19" s="111"/>
      <c r="L19" s="111"/>
      <c r="M19" s="111"/>
      <c r="N19" s="111"/>
      <c r="O19" s="38"/>
      <c r="P19" s="38"/>
    </row>
    <row r="20" spans="1:23" ht="15" customHeight="1" x14ac:dyDescent="0.25">
      <c r="A20" s="72"/>
      <c r="B20" s="29"/>
      <c r="C20" s="29"/>
      <c r="D20" s="42" t="s">
        <v>30</v>
      </c>
      <c r="E20" s="43" t="s">
        <v>33</v>
      </c>
      <c r="F20" s="44"/>
      <c r="G20" s="45">
        <v>0.2</v>
      </c>
      <c r="H20" s="46">
        <f t="shared" si="1"/>
        <v>0</v>
      </c>
      <c r="I20" s="111"/>
      <c r="J20" s="111"/>
      <c r="K20" s="111"/>
      <c r="L20" s="111"/>
      <c r="M20" s="111"/>
      <c r="N20" s="111"/>
      <c r="O20" s="38"/>
      <c r="P20" s="38"/>
    </row>
    <row r="21" spans="1:23" s="48" customFormat="1" ht="78.75" customHeight="1" x14ac:dyDescent="0.25">
      <c r="A21" s="72"/>
      <c r="B21" s="29"/>
      <c r="C21" s="29"/>
      <c r="D21" s="112" t="s">
        <v>139</v>
      </c>
      <c r="E21" s="112"/>
      <c r="F21" s="49">
        <f>SUM(F19:F20)</f>
        <v>0</v>
      </c>
      <c r="G21" s="50">
        <v>0.2</v>
      </c>
      <c r="H21" s="49">
        <f>SUM(H19:H20)</f>
        <v>0</v>
      </c>
      <c r="I21" s="111"/>
      <c r="J21" s="111"/>
      <c r="K21" s="111"/>
      <c r="L21" s="111"/>
      <c r="M21" s="111"/>
      <c r="N21" s="111"/>
      <c r="O21" s="38"/>
      <c r="P21" s="38"/>
    </row>
    <row r="22" spans="1:23" s="4" customFormat="1" ht="12.75" customHeight="1" x14ac:dyDescent="0.25">
      <c r="A22" s="72"/>
      <c r="B22" s="29"/>
      <c r="C22" s="29"/>
      <c r="D22" s="113"/>
      <c r="E22" s="113"/>
      <c r="F22" s="113"/>
      <c r="G22" s="113"/>
      <c r="H22" s="113"/>
      <c r="I22" s="111"/>
      <c r="J22" s="111"/>
      <c r="K22" s="111"/>
      <c r="L22" s="111"/>
      <c r="M22" s="111"/>
      <c r="N22" s="111"/>
      <c r="O22" s="38"/>
      <c r="P22" s="38"/>
    </row>
    <row r="23" spans="1:23" ht="15.75" x14ac:dyDescent="0.25">
      <c r="A23" s="72"/>
      <c r="B23" s="29"/>
      <c r="C23" s="29"/>
      <c r="D23" s="108" t="s">
        <v>43</v>
      </c>
      <c r="E23" s="109"/>
      <c r="F23" s="109"/>
      <c r="G23" s="109"/>
      <c r="H23" s="110"/>
      <c r="I23" s="111"/>
      <c r="J23" s="111"/>
      <c r="K23" s="111"/>
      <c r="L23" s="111"/>
      <c r="M23" s="111"/>
      <c r="N23" s="111"/>
      <c r="O23" s="38"/>
      <c r="P23" s="38"/>
    </row>
    <row r="24" spans="1:23" ht="41.25" customHeight="1" x14ac:dyDescent="0.25">
      <c r="A24" s="72"/>
      <c r="B24" s="29"/>
      <c r="C24" s="29"/>
      <c r="D24" s="52">
        <v>3</v>
      </c>
      <c r="E24" s="53" t="str">
        <f>D23</f>
        <v>3 - CONDITIONS PARTICULIERES RELATIVES AU MANAGEMENT DU MARCHE</v>
      </c>
      <c r="F24" s="39" t="s">
        <v>17</v>
      </c>
      <c r="G24" s="41" t="s">
        <v>19</v>
      </c>
      <c r="H24" s="39" t="s">
        <v>9</v>
      </c>
      <c r="I24" s="111"/>
      <c r="J24" s="111"/>
      <c r="K24" s="111"/>
      <c r="L24" s="111"/>
      <c r="M24" s="111"/>
      <c r="N24" s="111"/>
      <c r="O24" s="38"/>
      <c r="P24" s="38"/>
    </row>
    <row r="25" spans="1:23" ht="15" customHeight="1" x14ac:dyDescent="0.25">
      <c r="A25" s="72"/>
      <c r="B25" s="29"/>
      <c r="C25" s="29"/>
      <c r="D25" s="42" t="s">
        <v>44</v>
      </c>
      <c r="E25" s="47" t="s">
        <v>45</v>
      </c>
      <c r="F25" s="44"/>
      <c r="G25" s="45">
        <v>0.2</v>
      </c>
      <c r="H25" s="46">
        <f t="shared" ref="H25:H30" si="2">F25*(1+G25)</f>
        <v>0</v>
      </c>
      <c r="I25" s="111"/>
      <c r="J25" s="111"/>
      <c r="K25" s="111"/>
      <c r="L25" s="111"/>
      <c r="M25" s="111"/>
      <c r="N25" s="111"/>
      <c r="O25" s="38"/>
      <c r="P25" s="38"/>
    </row>
    <row r="26" spans="1:23" ht="15" customHeight="1" x14ac:dyDescent="0.25">
      <c r="A26" s="72"/>
      <c r="B26" s="29"/>
      <c r="C26" s="29"/>
      <c r="D26" s="42" t="s">
        <v>46</v>
      </c>
      <c r="E26" s="47" t="s">
        <v>47</v>
      </c>
      <c r="F26" s="44"/>
      <c r="G26" s="45">
        <v>0.2</v>
      </c>
      <c r="H26" s="46">
        <f t="shared" si="2"/>
        <v>0</v>
      </c>
      <c r="I26" s="111"/>
      <c r="J26" s="111"/>
      <c r="K26" s="111"/>
      <c r="L26" s="111"/>
      <c r="M26" s="111"/>
      <c r="N26" s="111"/>
      <c r="O26" s="38"/>
      <c r="P26" s="38"/>
    </row>
    <row r="27" spans="1:23" ht="15" customHeight="1" x14ac:dyDescent="0.25">
      <c r="A27" s="72"/>
      <c r="B27" s="29"/>
      <c r="C27" s="29"/>
      <c r="D27" s="42" t="s">
        <v>48</v>
      </c>
      <c r="E27" s="43" t="s">
        <v>49</v>
      </c>
      <c r="F27" s="44"/>
      <c r="G27" s="45">
        <v>0.2</v>
      </c>
      <c r="H27" s="46">
        <f t="shared" si="2"/>
        <v>0</v>
      </c>
      <c r="I27" s="111"/>
      <c r="J27" s="111"/>
      <c r="K27" s="111"/>
      <c r="L27" s="111"/>
      <c r="M27" s="111"/>
      <c r="N27" s="111"/>
      <c r="O27" s="38"/>
      <c r="P27" s="38"/>
    </row>
    <row r="28" spans="1:23" ht="15" customHeight="1" x14ac:dyDescent="0.25">
      <c r="A28" s="72"/>
      <c r="B28" s="29"/>
      <c r="C28" s="29"/>
      <c r="D28" s="42" t="s">
        <v>50</v>
      </c>
      <c r="E28" s="43" t="s">
        <v>51</v>
      </c>
      <c r="F28" s="44"/>
      <c r="G28" s="45">
        <v>0.2</v>
      </c>
      <c r="H28" s="46">
        <f t="shared" si="2"/>
        <v>0</v>
      </c>
      <c r="I28" s="111"/>
      <c r="J28" s="111"/>
      <c r="K28" s="111"/>
      <c r="L28" s="111"/>
      <c r="M28" s="111"/>
      <c r="N28" s="111"/>
      <c r="O28" s="38"/>
      <c r="P28" s="38"/>
    </row>
    <row r="29" spans="1:23" ht="15" customHeight="1" x14ac:dyDescent="0.25">
      <c r="A29" s="72"/>
      <c r="B29" s="29"/>
      <c r="C29" s="29"/>
      <c r="D29" s="42" t="s">
        <v>52</v>
      </c>
      <c r="E29" s="43" t="s">
        <v>53</v>
      </c>
      <c r="F29" s="44"/>
      <c r="G29" s="45">
        <v>0.2</v>
      </c>
      <c r="H29" s="46">
        <f t="shared" si="2"/>
        <v>0</v>
      </c>
      <c r="I29" s="111"/>
      <c r="J29" s="111"/>
      <c r="K29" s="111"/>
      <c r="L29" s="111"/>
      <c r="M29" s="111"/>
      <c r="N29" s="111"/>
      <c r="O29" s="38"/>
      <c r="P29" s="38"/>
    </row>
    <row r="30" spans="1:23" ht="15" customHeight="1" x14ac:dyDescent="0.25">
      <c r="A30" s="72"/>
      <c r="B30" s="29"/>
      <c r="C30" s="29"/>
      <c r="D30" s="42" t="s">
        <v>54</v>
      </c>
      <c r="E30" s="43" t="s">
        <v>55</v>
      </c>
      <c r="F30" s="44"/>
      <c r="G30" s="45">
        <v>0.2</v>
      </c>
      <c r="H30" s="46">
        <f t="shared" si="2"/>
        <v>0</v>
      </c>
      <c r="I30" s="111"/>
      <c r="J30" s="111"/>
      <c r="K30" s="111"/>
      <c r="L30" s="111"/>
      <c r="M30" s="111"/>
      <c r="N30" s="111"/>
      <c r="O30" s="38"/>
      <c r="P30" s="38"/>
    </row>
    <row r="31" spans="1:23" s="48" customFormat="1" ht="57" customHeight="1" x14ac:dyDescent="0.25">
      <c r="A31" s="72"/>
      <c r="B31" s="29"/>
      <c r="C31" s="29"/>
      <c r="D31" s="112" t="s">
        <v>12</v>
      </c>
      <c r="E31" s="112"/>
      <c r="F31" s="49">
        <f>SUM(F25:F30)</f>
        <v>0</v>
      </c>
      <c r="G31" s="50">
        <v>0.2</v>
      </c>
      <c r="H31" s="49">
        <f>SUM(H25:H30)</f>
        <v>0</v>
      </c>
      <c r="I31" s="111"/>
      <c r="J31" s="111"/>
      <c r="K31" s="111"/>
      <c r="L31" s="111"/>
      <c r="M31" s="111"/>
      <c r="N31" s="111"/>
      <c r="O31" s="38"/>
      <c r="P31" s="38"/>
    </row>
    <row r="32" spans="1:23" s="4" customFormat="1" ht="15" x14ac:dyDescent="0.25">
      <c r="A32" s="72"/>
      <c r="B32" s="29"/>
      <c r="C32" s="29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76"/>
    </row>
    <row r="33" spans="1:23" ht="39.75" customHeight="1" x14ac:dyDescent="0.25">
      <c r="A33" s="72"/>
      <c r="B33" s="29"/>
      <c r="C33" s="29"/>
      <c r="D33" s="118" t="s">
        <v>56</v>
      </c>
      <c r="E33" s="119"/>
      <c r="F33" s="119"/>
      <c r="G33" s="119"/>
      <c r="H33" s="119"/>
      <c r="I33" s="119"/>
      <c r="J33" s="119"/>
      <c r="K33" s="119"/>
      <c r="L33" s="119"/>
      <c r="M33" s="119"/>
      <c r="N33" s="55"/>
      <c r="O33" s="55"/>
      <c r="P33" s="55"/>
      <c r="Q33" s="120" t="s">
        <v>57</v>
      </c>
      <c r="R33" s="120"/>
      <c r="S33" s="120"/>
      <c r="T33" s="120"/>
      <c r="U33" s="120"/>
      <c r="V33" s="120"/>
      <c r="W33" s="76"/>
    </row>
    <row r="34" spans="1:23" ht="20.25" customHeight="1" x14ac:dyDescent="0.25">
      <c r="A34" s="72"/>
      <c r="B34" s="29"/>
      <c r="C34" s="29"/>
      <c r="D34" s="77">
        <v>4</v>
      </c>
      <c r="E34" s="78"/>
      <c r="F34" s="42" t="s">
        <v>58</v>
      </c>
      <c r="G34" s="91" t="s">
        <v>59</v>
      </c>
      <c r="H34" s="92"/>
      <c r="I34" s="93"/>
      <c r="J34" s="42" t="s">
        <v>60</v>
      </c>
      <c r="K34" s="42" t="s">
        <v>61</v>
      </c>
      <c r="L34" s="42" t="s">
        <v>62</v>
      </c>
      <c r="M34" s="94" t="s">
        <v>13</v>
      </c>
      <c r="N34" s="55"/>
      <c r="O34" s="55"/>
      <c r="P34" s="55"/>
      <c r="Q34" s="77">
        <v>5</v>
      </c>
      <c r="R34" s="78"/>
      <c r="S34" s="91" t="s">
        <v>63</v>
      </c>
      <c r="T34" s="92"/>
      <c r="U34" s="93"/>
      <c r="V34" s="96" t="s">
        <v>14</v>
      </c>
      <c r="W34" s="76"/>
    </row>
    <row r="35" spans="1:23" ht="123.75" customHeight="1" x14ac:dyDescent="0.25">
      <c r="A35" s="72"/>
      <c r="B35" s="29"/>
      <c r="C35" s="29"/>
      <c r="D35" s="77" t="str">
        <f>D33</f>
        <v>4 - CONDITIONS RELATIVES A LA GESTION DE PERENNITE DES INSTALLATIONS</v>
      </c>
      <c r="E35" s="78"/>
      <c r="F35" s="56" t="s">
        <v>64</v>
      </c>
      <c r="G35" s="98" t="s">
        <v>65</v>
      </c>
      <c r="H35" s="99"/>
      <c r="I35" s="100"/>
      <c r="J35" s="47" t="s">
        <v>66</v>
      </c>
      <c r="K35" s="47" t="s">
        <v>67</v>
      </c>
      <c r="L35" s="47" t="s">
        <v>68</v>
      </c>
      <c r="M35" s="95"/>
      <c r="N35" s="55"/>
      <c r="O35" s="55"/>
      <c r="P35" s="55"/>
      <c r="Q35" s="77" t="str">
        <f>Q33</f>
        <v>5 - CONDITIONS RELATIVES A LA CONFORMITE FONCTIONNELLE DES INSTALLATIONS</v>
      </c>
      <c r="R35" s="78"/>
      <c r="S35" s="101" t="s">
        <v>69</v>
      </c>
      <c r="T35" s="102"/>
      <c r="U35" s="103"/>
      <c r="V35" s="97"/>
      <c r="W35" s="76"/>
    </row>
    <row r="36" spans="1:23" ht="30" customHeight="1" x14ac:dyDescent="0.25">
      <c r="A36" s="72"/>
      <c r="B36" s="29"/>
      <c r="C36" s="29"/>
      <c r="D36" s="77" t="s">
        <v>70</v>
      </c>
      <c r="E36" s="78"/>
      <c r="F36" s="44"/>
      <c r="G36" s="79"/>
      <c r="H36" s="80"/>
      <c r="I36" s="81"/>
      <c r="J36" s="44"/>
      <c r="K36" s="44"/>
      <c r="L36" s="44"/>
      <c r="M36" s="49">
        <f>SUM(F36:L36)</f>
        <v>0</v>
      </c>
      <c r="N36" s="55"/>
      <c r="O36" s="55"/>
      <c r="P36" s="55"/>
      <c r="Q36" s="77" t="s">
        <v>70</v>
      </c>
      <c r="R36" s="78"/>
      <c r="S36" s="79"/>
      <c r="T36" s="80"/>
      <c r="U36" s="81"/>
      <c r="V36" s="49">
        <f>SUM(S36:S36)</f>
        <v>0</v>
      </c>
      <c r="W36" s="76"/>
    </row>
    <row r="37" spans="1:23" ht="30" customHeight="1" x14ac:dyDescent="0.25">
      <c r="A37" s="72"/>
      <c r="B37" s="29"/>
      <c r="C37" s="29"/>
      <c r="D37" s="82" t="s">
        <v>71</v>
      </c>
      <c r="E37" s="83"/>
      <c r="F37" s="57">
        <v>0.2</v>
      </c>
      <c r="G37" s="84">
        <v>0.2</v>
      </c>
      <c r="H37" s="85"/>
      <c r="I37" s="86"/>
      <c r="J37" s="57">
        <v>0.2</v>
      </c>
      <c r="K37" s="57">
        <v>0.2</v>
      </c>
      <c r="L37" s="57">
        <v>0.2</v>
      </c>
      <c r="M37" s="50">
        <v>0.2</v>
      </c>
      <c r="N37" s="55"/>
      <c r="O37" s="55"/>
      <c r="P37" s="55"/>
      <c r="Q37" s="82" t="s">
        <v>71</v>
      </c>
      <c r="R37" s="83"/>
      <c r="S37" s="84">
        <v>0.2</v>
      </c>
      <c r="T37" s="85"/>
      <c r="U37" s="86"/>
      <c r="V37" s="50">
        <v>0.2</v>
      </c>
      <c r="W37" s="76"/>
    </row>
    <row r="38" spans="1:23" ht="30" customHeight="1" x14ac:dyDescent="0.25">
      <c r="A38" s="72"/>
      <c r="B38" s="29"/>
      <c r="C38" s="29"/>
      <c r="D38" s="77" t="s">
        <v>72</v>
      </c>
      <c r="E38" s="78"/>
      <c r="F38" s="58">
        <f>F36*(1+F37)</f>
        <v>0</v>
      </c>
      <c r="G38" s="87">
        <f>G36*(1+G37)</f>
        <v>0</v>
      </c>
      <c r="H38" s="88"/>
      <c r="I38" s="89"/>
      <c r="J38" s="58">
        <f>J36*(1+J37)</f>
        <v>0</v>
      </c>
      <c r="K38" s="58">
        <f>K36*(1+K37)</f>
        <v>0</v>
      </c>
      <c r="L38" s="58">
        <f>L36*(1+L37)</f>
        <v>0</v>
      </c>
      <c r="M38" s="49">
        <f>SUM(F38:L38)</f>
        <v>0</v>
      </c>
      <c r="N38" s="90"/>
      <c r="O38" s="59"/>
      <c r="P38" s="59"/>
      <c r="Q38" s="77" t="s">
        <v>72</v>
      </c>
      <c r="R38" s="78"/>
      <c r="S38" s="87">
        <f>S36*(1+S37)</f>
        <v>0</v>
      </c>
      <c r="T38" s="88"/>
      <c r="U38" s="89"/>
      <c r="V38" s="49">
        <f>SUM(S38:S38)</f>
        <v>0</v>
      </c>
      <c r="W38" s="76"/>
    </row>
    <row r="39" spans="1:23" ht="12.75" customHeight="1" x14ac:dyDescent="0.25">
      <c r="A39" s="72"/>
      <c r="B39" s="29"/>
      <c r="C39" s="29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90"/>
      <c r="O39" s="59"/>
      <c r="P39" s="59"/>
      <c r="Q39" s="61"/>
      <c r="R39" s="61"/>
      <c r="S39" s="61"/>
      <c r="T39" s="61"/>
      <c r="U39" s="61"/>
      <c r="V39" s="61"/>
      <c r="W39" s="76"/>
    </row>
    <row r="40" spans="1:23" ht="53.25" customHeight="1" x14ac:dyDescent="0.25">
      <c r="A40" s="73"/>
      <c r="B40" s="67" t="s">
        <v>140</v>
      </c>
      <c r="C40" s="67" t="s">
        <v>141</v>
      </c>
      <c r="D40" s="74" t="s">
        <v>73</v>
      </c>
      <c r="E40" s="75"/>
      <c r="F40" s="62" t="str">
        <f>F34&amp;" Montant [€ HT] "</f>
        <v xml:space="preserve">4.1 Montant [€ HT] </v>
      </c>
      <c r="G40" s="62" t="str">
        <f>G34&amp;" Montant Main d'Œuvre Sous Traité [€ HT]"</f>
        <v>4.2 Montant Main d'Œuvre Sous Traité [€ HT]</v>
      </c>
      <c r="H40" s="62" t="str">
        <f>G34&amp;" Montant Main d'Œuvre Interne [€ HT] "</f>
        <v xml:space="preserve">4.2 Montant Main d'Œuvre Interne [€ HT] </v>
      </c>
      <c r="I40" s="62" t="str">
        <f>G34&amp;" Montant Fourniture [€ HT]"</f>
        <v>4.2 Montant Fourniture [€ HT]</v>
      </c>
      <c r="J40" s="62" t="str">
        <f t="shared" ref="J40:L40" si="3">J34&amp;" Montant [€ HT] "</f>
        <v xml:space="preserve">4.3 Montant [€ HT] </v>
      </c>
      <c r="K40" s="63"/>
      <c r="L40" s="62" t="str">
        <f t="shared" si="3"/>
        <v xml:space="preserve">4.5 Montant [€ HT] </v>
      </c>
      <c r="M40" s="62" t="s">
        <v>74</v>
      </c>
      <c r="N40" s="90"/>
      <c r="O40" s="69" t="s">
        <v>140</v>
      </c>
      <c r="P40" s="67" t="s">
        <v>141</v>
      </c>
      <c r="Q40" s="74" t="s">
        <v>73</v>
      </c>
      <c r="R40" s="75"/>
      <c r="S40" s="62" t="s">
        <v>75</v>
      </c>
      <c r="T40" s="62" t="s">
        <v>76</v>
      </c>
      <c r="U40" s="62" t="s">
        <v>77</v>
      </c>
      <c r="V40" s="62" t="s">
        <v>74</v>
      </c>
      <c r="W40" s="76"/>
    </row>
    <row r="41" spans="1:23" ht="12.75" customHeight="1" x14ac:dyDescent="0.25">
      <c r="A41" s="73"/>
      <c r="B41" s="68">
        <v>177188</v>
      </c>
      <c r="C41" s="68" t="s">
        <v>143</v>
      </c>
      <c r="D41" s="70" t="s">
        <v>78</v>
      </c>
      <c r="E41" s="71"/>
      <c r="F41" s="44"/>
      <c r="G41" s="44"/>
      <c r="H41" s="44"/>
      <c r="I41" s="44"/>
      <c r="J41" s="44"/>
      <c r="K41" s="64"/>
      <c r="L41" s="44"/>
      <c r="M41" s="65">
        <f t="shared" ref="M41:M98" si="4">SUM(F41:L41)</f>
        <v>0</v>
      </c>
      <c r="N41" s="90"/>
      <c r="O41" s="68">
        <v>177188</v>
      </c>
      <c r="P41" s="68" t="s">
        <v>143</v>
      </c>
      <c r="Q41" s="70" t="s">
        <v>78</v>
      </c>
      <c r="R41" s="71"/>
      <c r="S41" s="44"/>
      <c r="T41" s="44"/>
      <c r="U41" s="44"/>
      <c r="V41" s="65">
        <f t="shared" ref="V41:V98" si="5">SUM(Q41:U41)</f>
        <v>0</v>
      </c>
      <c r="W41" s="76"/>
    </row>
    <row r="42" spans="1:23" ht="12.75" customHeight="1" x14ac:dyDescent="0.25">
      <c r="A42" s="73"/>
      <c r="B42" s="68">
        <v>138804</v>
      </c>
      <c r="C42" s="68" t="s">
        <v>143</v>
      </c>
      <c r="D42" s="70" t="s">
        <v>79</v>
      </c>
      <c r="E42" s="71"/>
      <c r="F42" s="44"/>
      <c r="G42" s="44"/>
      <c r="H42" s="44"/>
      <c r="I42" s="44"/>
      <c r="J42" s="44"/>
      <c r="K42" s="64"/>
      <c r="L42" s="44"/>
      <c r="M42" s="66">
        <f t="shared" si="4"/>
        <v>0</v>
      </c>
      <c r="N42" s="90"/>
      <c r="O42" s="68">
        <v>138804</v>
      </c>
      <c r="P42" s="68" t="s">
        <v>143</v>
      </c>
      <c r="Q42" s="70" t="s">
        <v>79</v>
      </c>
      <c r="R42" s="71"/>
      <c r="S42" s="44"/>
      <c r="T42" s="44"/>
      <c r="U42" s="44"/>
      <c r="V42" s="66">
        <f t="shared" si="5"/>
        <v>0</v>
      </c>
      <c r="W42" s="76"/>
    </row>
    <row r="43" spans="1:23" ht="12.75" customHeight="1" x14ac:dyDescent="0.25">
      <c r="A43" s="73"/>
      <c r="B43" s="68">
        <v>118311</v>
      </c>
      <c r="C43" s="68" t="s">
        <v>143</v>
      </c>
      <c r="D43" s="70" t="s">
        <v>80</v>
      </c>
      <c r="E43" s="71"/>
      <c r="F43" s="44"/>
      <c r="G43" s="44"/>
      <c r="H43" s="44"/>
      <c r="I43" s="44"/>
      <c r="J43" s="44"/>
      <c r="K43" s="64"/>
      <c r="L43" s="44"/>
      <c r="M43" s="66">
        <f t="shared" si="4"/>
        <v>0</v>
      </c>
      <c r="N43" s="90"/>
      <c r="O43" s="68">
        <v>118311</v>
      </c>
      <c r="P43" s="68" t="s">
        <v>143</v>
      </c>
      <c r="Q43" s="70" t="s">
        <v>80</v>
      </c>
      <c r="R43" s="71"/>
      <c r="S43" s="44"/>
      <c r="T43" s="44"/>
      <c r="U43" s="44"/>
      <c r="V43" s="66">
        <f t="shared" si="5"/>
        <v>0</v>
      </c>
      <c r="W43" s="76"/>
    </row>
    <row r="44" spans="1:23" ht="12.75" customHeight="1" x14ac:dyDescent="0.25">
      <c r="A44" s="73"/>
      <c r="B44" s="68">
        <v>118162</v>
      </c>
      <c r="C44" s="68" t="s">
        <v>143</v>
      </c>
      <c r="D44" s="70" t="s">
        <v>81</v>
      </c>
      <c r="E44" s="71"/>
      <c r="F44" s="44"/>
      <c r="G44" s="44"/>
      <c r="H44" s="44"/>
      <c r="I44" s="44"/>
      <c r="J44" s="44"/>
      <c r="K44" s="64"/>
      <c r="L44" s="44"/>
      <c r="M44" s="66">
        <f t="shared" si="4"/>
        <v>0</v>
      </c>
      <c r="N44" s="90"/>
      <c r="O44" s="68">
        <v>118162</v>
      </c>
      <c r="P44" s="68" t="s">
        <v>143</v>
      </c>
      <c r="Q44" s="70" t="s">
        <v>81</v>
      </c>
      <c r="R44" s="71"/>
      <c r="S44" s="44"/>
      <c r="T44" s="44"/>
      <c r="U44" s="44"/>
      <c r="V44" s="66">
        <f t="shared" si="5"/>
        <v>0</v>
      </c>
      <c r="W44" s="76"/>
    </row>
    <row r="45" spans="1:23" ht="12.75" customHeight="1" x14ac:dyDescent="0.25">
      <c r="A45" s="73"/>
      <c r="B45" s="68">
        <v>119691</v>
      </c>
      <c r="C45" s="68" t="s">
        <v>143</v>
      </c>
      <c r="D45" s="70" t="s">
        <v>82</v>
      </c>
      <c r="E45" s="71"/>
      <c r="F45" s="44"/>
      <c r="G45" s="44"/>
      <c r="H45" s="44"/>
      <c r="I45" s="44"/>
      <c r="J45" s="44"/>
      <c r="K45" s="64"/>
      <c r="L45" s="44"/>
      <c r="M45" s="66">
        <f t="shared" si="4"/>
        <v>0</v>
      </c>
      <c r="N45" s="90"/>
      <c r="O45" s="68">
        <v>119691</v>
      </c>
      <c r="P45" s="68" t="s">
        <v>143</v>
      </c>
      <c r="Q45" s="70" t="s">
        <v>82</v>
      </c>
      <c r="R45" s="71"/>
      <c r="S45" s="44"/>
      <c r="T45" s="44"/>
      <c r="U45" s="44"/>
      <c r="V45" s="66">
        <f t="shared" si="5"/>
        <v>0</v>
      </c>
      <c r="W45" s="76"/>
    </row>
    <row r="46" spans="1:23" ht="12.75" customHeight="1" x14ac:dyDescent="0.25">
      <c r="A46" s="73"/>
      <c r="B46" s="68">
        <v>138401</v>
      </c>
      <c r="C46" s="68" t="s">
        <v>143</v>
      </c>
      <c r="D46" s="70" t="s">
        <v>83</v>
      </c>
      <c r="E46" s="71"/>
      <c r="F46" s="44"/>
      <c r="G46" s="44"/>
      <c r="H46" s="44"/>
      <c r="I46" s="44"/>
      <c r="J46" s="44"/>
      <c r="K46" s="64"/>
      <c r="L46" s="44"/>
      <c r="M46" s="66">
        <f t="shared" si="4"/>
        <v>0</v>
      </c>
      <c r="N46" s="90"/>
      <c r="O46" s="68">
        <v>138401</v>
      </c>
      <c r="P46" s="68" t="s">
        <v>143</v>
      </c>
      <c r="Q46" s="70" t="s">
        <v>83</v>
      </c>
      <c r="R46" s="71"/>
      <c r="S46" s="44"/>
      <c r="T46" s="44"/>
      <c r="U46" s="44"/>
      <c r="V46" s="66">
        <f t="shared" si="5"/>
        <v>0</v>
      </c>
      <c r="W46" s="76"/>
    </row>
    <row r="47" spans="1:23" ht="12.75" customHeight="1" x14ac:dyDescent="0.25">
      <c r="A47" s="73"/>
      <c r="B47" s="68">
        <v>138740</v>
      </c>
      <c r="C47" s="68" t="s">
        <v>143</v>
      </c>
      <c r="D47" s="70" t="s">
        <v>84</v>
      </c>
      <c r="E47" s="71"/>
      <c r="F47" s="44"/>
      <c r="G47" s="44"/>
      <c r="H47" s="44"/>
      <c r="I47" s="44"/>
      <c r="J47" s="44"/>
      <c r="K47" s="64"/>
      <c r="L47" s="44"/>
      <c r="M47" s="66">
        <f t="shared" si="4"/>
        <v>0</v>
      </c>
      <c r="N47" s="90"/>
      <c r="O47" s="68">
        <v>138740</v>
      </c>
      <c r="P47" s="68" t="s">
        <v>143</v>
      </c>
      <c r="Q47" s="70" t="s">
        <v>84</v>
      </c>
      <c r="R47" s="71"/>
      <c r="S47" s="44"/>
      <c r="T47" s="44"/>
      <c r="U47" s="44"/>
      <c r="V47" s="66">
        <f t="shared" si="5"/>
        <v>0</v>
      </c>
      <c r="W47" s="76"/>
    </row>
    <row r="48" spans="1:23" ht="12.75" customHeight="1" x14ac:dyDescent="0.25">
      <c r="A48" s="73"/>
      <c r="B48" s="68">
        <v>125688</v>
      </c>
      <c r="C48" s="68" t="s">
        <v>143</v>
      </c>
      <c r="D48" s="70" t="s">
        <v>85</v>
      </c>
      <c r="E48" s="71"/>
      <c r="F48" s="44"/>
      <c r="G48" s="44"/>
      <c r="H48" s="44"/>
      <c r="I48" s="44"/>
      <c r="J48" s="44"/>
      <c r="K48" s="64"/>
      <c r="L48" s="44"/>
      <c r="M48" s="66">
        <f t="shared" si="4"/>
        <v>0</v>
      </c>
      <c r="N48" s="90"/>
      <c r="O48" s="68">
        <v>125688</v>
      </c>
      <c r="P48" s="68" t="s">
        <v>143</v>
      </c>
      <c r="Q48" s="70" t="s">
        <v>85</v>
      </c>
      <c r="R48" s="71"/>
      <c r="S48" s="44"/>
      <c r="T48" s="44"/>
      <c r="U48" s="44"/>
      <c r="V48" s="66">
        <f t="shared" si="5"/>
        <v>0</v>
      </c>
      <c r="W48" s="76"/>
    </row>
    <row r="49" spans="1:23" ht="12.75" customHeight="1" x14ac:dyDescent="0.25">
      <c r="A49" s="73"/>
      <c r="B49" s="68">
        <v>140465</v>
      </c>
      <c r="C49" s="68" t="s">
        <v>143</v>
      </c>
      <c r="D49" s="70" t="s">
        <v>86</v>
      </c>
      <c r="E49" s="71"/>
      <c r="F49" s="44"/>
      <c r="G49" s="44"/>
      <c r="H49" s="44"/>
      <c r="I49" s="44"/>
      <c r="J49" s="44"/>
      <c r="K49" s="64"/>
      <c r="L49" s="44"/>
      <c r="M49" s="66">
        <f t="shared" si="4"/>
        <v>0</v>
      </c>
      <c r="N49" s="90"/>
      <c r="O49" s="68">
        <v>140465</v>
      </c>
      <c r="P49" s="68" t="s">
        <v>143</v>
      </c>
      <c r="Q49" s="70" t="s">
        <v>86</v>
      </c>
      <c r="R49" s="71"/>
      <c r="S49" s="44"/>
      <c r="T49" s="44"/>
      <c r="U49" s="44"/>
      <c r="V49" s="66">
        <f t="shared" si="5"/>
        <v>0</v>
      </c>
      <c r="W49" s="76"/>
    </row>
    <row r="50" spans="1:23" ht="12.75" customHeight="1" x14ac:dyDescent="0.25">
      <c r="A50" s="73"/>
      <c r="B50" s="68">
        <v>137437</v>
      </c>
      <c r="C50" s="68" t="s">
        <v>143</v>
      </c>
      <c r="D50" s="70" t="s">
        <v>87</v>
      </c>
      <c r="E50" s="71"/>
      <c r="F50" s="44"/>
      <c r="G50" s="44"/>
      <c r="H50" s="44"/>
      <c r="I50" s="44"/>
      <c r="J50" s="44"/>
      <c r="K50" s="64"/>
      <c r="L50" s="44"/>
      <c r="M50" s="66">
        <f t="shared" si="4"/>
        <v>0</v>
      </c>
      <c r="N50" s="90"/>
      <c r="O50" s="68">
        <v>137437</v>
      </c>
      <c r="P50" s="68" t="s">
        <v>143</v>
      </c>
      <c r="Q50" s="70" t="s">
        <v>87</v>
      </c>
      <c r="R50" s="71"/>
      <c r="S50" s="44"/>
      <c r="T50" s="44"/>
      <c r="U50" s="44"/>
      <c r="V50" s="66">
        <f t="shared" si="5"/>
        <v>0</v>
      </c>
      <c r="W50" s="76"/>
    </row>
    <row r="51" spans="1:23" ht="12.75" customHeight="1" x14ac:dyDescent="0.25">
      <c r="A51" s="73"/>
      <c r="B51" s="68">
        <v>178692</v>
      </c>
      <c r="C51" s="68" t="s">
        <v>143</v>
      </c>
      <c r="D51" s="70" t="s">
        <v>88</v>
      </c>
      <c r="E51" s="71"/>
      <c r="F51" s="44"/>
      <c r="G51" s="44"/>
      <c r="H51" s="44"/>
      <c r="I51" s="44"/>
      <c r="J51" s="44"/>
      <c r="K51" s="64"/>
      <c r="L51" s="44"/>
      <c r="M51" s="66">
        <f t="shared" si="4"/>
        <v>0</v>
      </c>
      <c r="N51" s="90"/>
      <c r="O51" s="68">
        <v>178692</v>
      </c>
      <c r="P51" s="68" t="s">
        <v>143</v>
      </c>
      <c r="Q51" s="70" t="s">
        <v>88</v>
      </c>
      <c r="R51" s="71"/>
      <c r="S51" s="44"/>
      <c r="T51" s="44"/>
      <c r="U51" s="44"/>
      <c r="V51" s="66">
        <f t="shared" si="5"/>
        <v>0</v>
      </c>
      <c r="W51" s="76"/>
    </row>
    <row r="52" spans="1:23" ht="12.75" customHeight="1" x14ac:dyDescent="0.25">
      <c r="A52" s="73"/>
      <c r="B52" s="68">
        <v>138892</v>
      </c>
      <c r="C52" s="68" t="s">
        <v>143</v>
      </c>
      <c r="D52" s="70" t="s">
        <v>89</v>
      </c>
      <c r="E52" s="71"/>
      <c r="F52" s="44"/>
      <c r="G52" s="44"/>
      <c r="H52" s="44"/>
      <c r="I52" s="44"/>
      <c r="J52" s="44"/>
      <c r="K52" s="64"/>
      <c r="L52" s="44"/>
      <c r="M52" s="66">
        <f t="shared" si="4"/>
        <v>0</v>
      </c>
      <c r="N52" s="90"/>
      <c r="O52" s="68">
        <v>138892</v>
      </c>
      <c r="P52" s="68" t="s">
        <v>143</v>
      </c>
      <c r="Q52" s="70" t="s">
        <v>89</v>
      </c>
      <c r="R52" s="71"/>
      <c r="S52" s="44"/>
      <c r="T52" s="44"/>
      <c r="U52" s="44"/>
      <c r="V52" s="66">
        <f t="shared" si="5"/>
        <v>0</v>
      </c>
      <c r="W52" s="76"/>
    </row>
    <row r="53" spans="1:23" ht="12.75" customHeight="1" x14ac:dyDescent="0.25">
      <c r="A53" s="73"/>
      <c r="B53" s="68">
        <v>150582</v>
      </c>
      <c r="C53" s="68" t="s">
        <v>143</v>
      </c>
      <c r="D53" s="70" t="s">
        <v>90</v>
      </c>
      <c r="E53" s="71"/>
      <c r="F53" s="44"/>
      <c r="G53" s="44"/>
      <c r="H53" s="44"/>
      <c r="I53" s="44"/>
      <c r="J53" s="44"/>
      <c r="K53" s="64"/>
      <c r="L53" s="44"/>
      <c r="M53" s="66">
        <f t="shared" si="4"/>
        <v>0</v>
      </c>
      <c r="N53" s="90"/>
      <c r="O53" s="68">
        <v>150582</v>
      </c>
      <c r="P53" s="68" t="s">
        <v>143</v>
      </c>
      <c r="Q53" s="70" t="s">
        <v>90</v>
      </c>
      <c r="R53" s="71"/>
      <c r="S53" s="44"/>
      <c r="T53" s="44"/>
      <c r="U53" s="44"/>
      <c r="V53" s="66">
        <f t="shared" si="5"/>
        <v>0</v>
      </c>
      <c r="W53" s="76"/>
    </row>
    <row r="54" spans="1:23" ht="12.75" customHeight="1" x14ac:dyDescent="0.25">
      <c r="A54" s="73"/>
      <c r="B54" s="68">
        <v>120302</v>
      </c>
      <c r="C54" s="68" t="s">
        <v>143</v>
      </c>
      <c r="D54" s="70" t="s">
        <v>91</v>
      </c>
      <c r="E54" s="71"/>
      <c r="F54" s="44"/>
      <c r="G54" s="44"/>
      <c r="H54" s="44"/>
      <c r="I54" s="44"/>
      <c r="J54" s="44"/>
      <c r="K54" s="64"/>
      <c r="L54" s="44"/>
      <c r="M54" s="66">
        <f t="shared" si="4"/>
        <v>0</v>
      </c>
      <c r="N54" s="90"/>
      <c r="O54" s="68">
        <v>120302</v>
      </c>
      <c r="P54" s="68" t="s">
        <v>143</v>
      </c>
      <c r="Q54" s="70" t="s">
        <v>91</v>
      </c>
      <c r="R54" s="71"/>
      <c r="S54" s="44"/>
      <c r="T54" s="44"/>
      <c r="U54" s="44"/>
      <c r="V54" s="66">
        <f t="shared" si="5"/>
        <v>0</v>
      </c>
      <c r="W54" s="76"/>
    </row>
    <row r="55" spans="1:23" ht="12.75" customHeight="1" x14ac:dyDescent="0.25">
      <c r="A55" s="73"/>
      <c r="B55" s="68">
        <v>138349</v>
      </c>
      <c r="C55" s="68" t="s">
        <v>143</v>
      </c>
      <c r="D55" s="70" t="s">
        <v>92</v>
      </c>
      <c r="E55" s="71"/>
      <c r="F55" s="44"/>
      <c r="G55" s="44"/>
      <c r="H55" s="44"/>
      <c r="I55" s="44"/>
      <c r="J55" s="44"/>
      <c r="K55" s="64"/>
      <c r="L55" s="44"/>
      <c r="M55" s="66">
        <f t="shared" si="4"/>
        <v>0</v>
      </c>
      <c r="N55" s="90"/>
      <c r="O55" s="68">
        <v>138349</v>
      </c>
      <c r="P55" s="68" t="s">
        <v>143</v>
      </c>
      <c r="Q55" s="70" t="s">
        <v>92</v>
      </c>
      <c r="R55" s="71"/>
      <c r="S55" s="44"/>
      <c r="T55" s="44"/>
      <c r="U55" s="44"/>
      <c r="V55" s="66">
        <f t="shared" si="5"/>
        <v>0</v>
      </c>
      <c r="W55" s="76"/>
    </row>
    <row r="56" spans="1:23" ht="12.75" customHeight="1" x14ac:dyDescent="0.25">
      <c r="A56" s="73"/>
      <c r="B56" s="68">
        <v>131981</v>
      </c>
      <c r="C56" s="68" t="s">
        <v>143</v>
      </c>
      <c r="D56" s="70" t="s">
        <v>93</v>
      </c>
      <c r="E56" s="71"/>
      <c r="F56" s="44"/>
      <c r="G56" s="44"/>
      <c r="H56" s="44"/>
      <c r="I56" s="44"/>
      <c r="J56" s="44"/>
      <c r="K56" s="64"/>
      <c r="L56" s="44"/>
      <c r="M56" s="66">
        <f t="shared" si="4"/>
        <v>0</v>
      </c>
      <c r="N56" s="90"/>
      <c r="O56" s="68">
        <v>131981</v>
      </c>
      <c r="P56" s="68" t="s">
        <v>143</v>
      </c>
      <c r="Q56" s="70" t="s">
        <v>93</v>
      </c>
      <c r="R56" s="71"/>
      <c r="S56" s="44"/>
      <c r="T56" s="44"/>
      <c r="U56" s="44"/>
      <c r="V56" s="66">
        <f t="shared" si="5"/>
        <v>0</v>
      </c>
      <c r="W56" s="76"/>
    </row>
    <row r="57" spans="1:23" ht="12.75" customHeight="1" x14ac:dyDescent="0.25">
      <c r="A57" s="73"/>
      <c r="B57" s="68">
        <v>138337</v>
      </c>
      <c r="C57" s="68" t="s">
        <v>143</v>
      </c>
      <c r="D57" s="70" t="s">
        <v>94</v>
      </c>
      <c r="E57" s="71"/>
      <c r="F57" s="44"/>
      <c r="G57" s="44"/>
      <c r="H57" s="44"/>
      <c r="I57" s="44"/>
      <c r="J57" s="44"/>
      <c r="K57" s="64"/>
      <c r="L57" s="44"/>
      <c r="M57" s="66">
        <f t="shared" si="4"/>
        <v>0</v>
      </c>
      <c r="N57" s="90"/>
      <c r="O57" s="68">
        <v>138337</v>
      </c>
      <c r="P57" s="68" t="s">
        <v>143</v>
      </c>
      <c r="Q57" s="70" t="s">
        <v>94</v>
      </c>
      <c r="R57" s="71"/>
      <c r="S57" s="44"/>
      <c r="T57" s="44"/>
      <c r="U57" s="44"/>
      <c r="V57" s="66">
        <f t="shared" si="5"/>
        <v>0</v>
      </c>
      <c r="W57" s="76"/>
    </row>
    <row r="58" spans="1:23" ht="12.75" customHeight="1" x14ac:dyDescent="0.25">
      <c r="A58" s="73"/>
      <c r="B58" s="68">
        <v>153547</v>
      </c>
      <c r="C58" s="68" t="s">
        <v>143</v>
      </c>
      <c r="D58" s="70" t="s">
        <v>95</v>
      </c>
      <c r="E58" s="71"/>
      <c r="F58" s="44"/>
      <c r="G58" s="44"/>
      <c r="H58" s="44"/>
      <c r="I58" s="44"/>
      <c r="J58" s="44"/>
      <c r="K58" s="64"/>
      <c r="L58" s="44"/>
      <c r="M58" s="66">
        <f t="shared" si="4"/>
        <v>0</v>
      </c>
      <c r="N58" s="90"/>
      <c r="O58" s="68">
        <v>153547</v>
      </c>
      <c r="P58" s="68" t="s">
        <v>143</v>
      </c>
      <c r="Q58" s="70" t="s">
        <v>95</v>
      </c>
      <c r="R58" s="71"/>
      <c r="S58" s="44"/>
      <c r="T58" s="44"/>
      <c r="U58" s="44"/>
      <c r="V58" s="66">
        <f t="shared" si="5"/>
        <v>0</v>
      </c>
      <c r="W58" s="76"/>
    </row>
    <row r="59" spans="1:23" ht="12.75" customHeight="1" x14ac:dyDescent="0.25">
      <c r="A59" s="73"/>
      <c r="B59" s="68">
        <v>138386</v>
      </c>
      <c r="C59" s="68" t="s">
        <v>143</v>
      </c>
      <c r="D59" s="70" t="s">
        <v>96</v>
      </c>
      <c r="E59" s="71"/>
      <c r="F59" s="44"/>
      <c r="G59" s="44"/>
      <c r="H59" s="44"/>
      <c r="I59" s="44"/>
      <c r="J59" s="44"/>
      <c r="K59" s="64"/>
      <c r="L59" s="44"/>
      <c r="M59" s="66">
        <f t="shared" si="4"/>
        <v>0</v>
      </c>
      <c r="N59" s="90"/>
      <c r="O59" s="68">
        <v>138386</v>
      </c>
      <c r="P59" s="68" t="s">
        <v>143</v>
      </c>
      <c r="Q59" s="70" t="s">
        <v>96</v>
      </c>
      <c r="R59" s="71"/>
      <c r="S59" s="44"/>
      <c r="T59" s="44"/>
      <c r="U59" s="44"/>
      <c r="V59" s="66">
        <f t="shared" si="5"/>
        <v>0</v>
      </c>
      <c r="W59" s="76"/>
    </row>
    <row r="60" spans="1:23" ht="12.75" customHeight="1" x14ac:dyDescent="0.25">
      <c r="A60" s="73"/>
      <c r="B60" s="68">
        <v>180967</v>
      </c>
      <c r="C60" s="68" t="s">
        <v>143</v>
      </c>
      <c r="D60" s="70" t="s">
        <v>97</v>
      </c>
      <c r="E60" s="71"/>
      <c r="F60" s="44"/>
      <c r="G60" s="44"/>
      <c r="H60" s="44"/>
      <c r="I60" s="44"/>
      <c r="J60" s="44"/>
      <c r="K60" s="64"/>
      <c r="L60" s="44"/>
      <c r="M60" s="66">
        <f t="shared" si="4"/>
        <v>0</v>
      </c>
      <c r="N60" s="90"/>
      <c r="O60" s="68">
        <v>180967</v>
      </c>
      <c r="P60" s="68" t="s">
        <v>143</v>
      </c>
      <c r="Q60" s="70" t="s">
        <v>97</v>
      </c>
      <c r="R60" s="71"/>
      <c r="S60" s="44"/>
      <c r="T60" s="44"/>
      <c r="U60" s="44"/>
      <c r="V60" s="66">
        <f t="shared" si="5"/>
        <v>0</v>
      </c>
      <c r="W60" s="76"/>
    </row>
    <row r="61" spans="1:23" ht="12.75" customHeight="1" x14ac:dyDescent="0.25">
      <c r="A61" s="73"/>
      <c r="B61" s="68">
        <v>138393</v>
      </c>
      <c r="C61" s="68" t="s">
        <v>143</v>
      </c>
      <c r="D61" s="70" t="s">
        <v>98</v>
      </c>
      <c r="E61" s="71"/>
      <c r="F61" s="44"/>
      <c r="G61" s="44"/>
      <c r="H61" s="44"/>
      <c r="I61" s="44"/>
      <c r="J61" s="44"/>
      <c r="K61" s="64"/>
      <c r="L61" s="44"/>
      <c r="M61" s="66">
        <f t="shared" si="4"/>
        <v>0</v>
      </c>
      <c r="N61" s="90"/>
      <c r="O61" s="68">
        <v>138393</v>
      </c>
      <c r="P61" s="68" t="s">
        <v>143</v>
      </c>
      <c r="Q61" s="70" t="s">
        <v>98</v>
      </c>
      <c r="R61" s="71"/>
      <c r="S61" s="44"/>
      <c r="T61" s="44"/>
      <c r="U61" s="44"/>
      <c r="V61" s="66">
        <f t="shared" si="5"/>
        <v>0</v>
      </c>
      <c r="W61" s="76"/>
    </row>
    <row r="62" spans="1:23" ht="12.75" customHeight="1" x14ac:dyDescent="0.25">
      <c r="A62" s="73"/>
      <c r="B62" s="68">
        <v>150102</v>
      </c>
      <c r="C62" s="68" t="s">
        <v>143</v>
      </c>
      <c r="D62" s="70" t="s">
        <v>99</v>
      </c>
      <c r="E62" s="71"/>
      <c r="F62" s="44"/>
      <c r="G62" s="44"/>
      <c r="H62" s="44"/>
      <c r="I62" s="44"/>
      <c r="J62" s="44"/>
      <c r="K62" s="64"/>
      <c r="L62" s="44"/>
      <c r="M62" s="66">
        <f t="shared" si="4"/>
        <v>0</v>
      </c>
      <c r="N62" s="90"/>
      <c r="O62" s="68">
        <v>150102</v>
      </c>
      <c r="P62" s="68" t="s">
        <v>143</v>
      </c>
      <c r="Q62" s="70" t="s">
        <v>99</v>
      </c>
      <c r="R62" s="71"/>
      <c r="S62" s="44"/>
      <c r="T62" s="44"/>
      <c r="U62" s="44"/>
      <c r="V62" s="66">
        <f t="shared" si="5"/>
        <v>0</v>
      </c>
      <c r="W62" s="76"/>
    </row>
    <row r="63" spans="1:23" ht="12.75" customHeight="1" x14ac:dyDescent="0.25">
      <c r="A63" s="73"/>
      <c r="B63" s="68">
        <v>138876</v>
      </c>
      <c r="C63" s="68" t="s">
        <v>143</v>
      </c>
      <c r="D63" s="70" t="s">
        <v>100</v>
      </c>
      <c r="E63" s="71"/>
      <c r="F63" s="44"/>
      <c r="G63" s="44"/>
      <c r="H63" s="44"/>
      <c r="I63" s="44"/>
      <c r="J63" s="44"/>
      <c r="K63" s="64"/>
      <c r="L63" s="44"/>
      <c r="M63" s="66">
        <f t="shared" si="4"/>
        <v>0</v>
      </c>
      <c r="N63" s="90"/>
      <c r="O63" s="68">
        <v>138876</v>
      </c>
      <c r="P63" s="68" t="s">
        <v>143</v>
      </c>
      <c r="Q63" s="70" t="s">
        <v>100</v>
      </c>
      <c r="R63" s="71"/>
      <c r="S63" s="44"/>
      <c r="T63" s="44"/>
      <c r="U63" s="44"/>
      <c r="V63" s="66">
        <f t="shared" si="5"/>
        <v>0</v>
      </c>
      <c r="W63" s="76"/>
    </row>
    <row r="64" spans="1:23" ht="12.75" customHeight="1" x14ac:dyDescent="0.25">
      <c r="A64" s="73"/>
      <c r="B64" s="68">
        <v>138416</v>
      </c>
      <c r="C64" s="68" t="s">
        <v>143</v>
      </c>
      <c r="D64" s="70" t="s">
        <v>101</v>
      </c>
      <c r="E64" s="71"/>
      <c r="F64" s="44"/>
      <c r="G64" s="44"/>
      <c r="H64" s="44"/>
      <c r="I64" s="44"/>
      <c r="J64" s="44"/>
      <c r="K64" s="64"/>
      <c r="L64" s="44"/>
      <c r="M64" s="66">
        <f t="shared" si="4"/>
        <v>0</v>
      </c>
      <c r="N64" s="90"/>
      <c r="O64" s="68">
        <v>138416</v>
      </c>
      <c r="P64" s="68" t="s">
        <v>143</v>
      </c>
      <c r="Q64" s="70" t="s">
        <v>101</v>
      </c>
      <c r="R64" s="71"/>
      <c r="S64" s="44"/>
      <c r="T64" s="44"/>
      <c r="U64" s="44"/>
      <c r="V64" s="66">
        <f t="shared" si="5"/>
        <v>0</v>
      </c>
      <c r="W64" s="76"/>
    </row>
    <row r="65" spans="1:23" ht="12.75" customHeight="1" x14ac:dyDescent="0.25">
      <c r="A65" s="73"/>
      <c r="B65" s="68">
        <v>138551</v>
      </c>
      <c r="C65" s="68" t="s">
        <v>143</v>
      </c>
      <c r="D65" s="70" t="s">
        <v>102</v>
      </c>
      <c r="E65" s="71"/>
      <c r="F65" s="44"/>
      <c r="G65" s="44"/>
      <c r="H65" s="44"/>
      <c r="I65" s="44"/>
      <c r="J65" s="44"/>
      <c r="K65" s="64"/>
      <c r="L65" s="44"/>
      <c r="M65" s="66">
        <f t="shared" si="4"/>
        <v>0</v>
      </c>
      <c r="N65" s="90"/>
      <c r="O65" s="68">
        <v>138551</v>
      </c>
      <c r="P65" s="68" t="s">
        <v>143</v>
      </c>
      <c r="Q65" s="70" t="s">
        <v>102</v>
      </c>
      <c r="R65" s="71"/>
      <c r="S65" s="44"/>
      <c r="T65" s="44"/>
      <c r="U65" s="44"/>
      <c r="V65" s="66">
        <f t="shared" si="5"/>
        <v>0</v>
      </c>
      <c r="W65" s="76"/>
    </row>
    <row r="66" spans="1:23" ht="12.75" customHeight="1" x14ac:dyDescent="0.25">
      <c r="A66" s="73"/>
      <c r="B66" s="68">
        <v>119950</v>
      </c>
      <c r="C66" s="68" t="s">
        <v>143</v>
      </c>
      <c r="D66" s="70" t="s">
        <v>103</v>
      </c>
      <c r="E66" s="71"/>
      <c r="F66" s="44"/>
      <c r="G66" s="44"/>
      <c r="H66" s="44"/>
      <c r="I66" s="44"/>
      <c r="J66" s="44"/>
      <c r="K66" s="64"/>
      <c r="L66" s="44"/>
      <c r="M66" s="66">
        <f t="shared" si="4"/>
        <v>0</v>
      </c>
      <c r="N66" s="90"/>
      <c r="O66" s="68">
        <v>119950</v>
      </c>
      <c r="P66" s="68" t="s">
        <v>143</v>
      </c>
      <c r="Q66" s="70" t="s">
        <v>103</v>
      </c>
      <c r="R66" s="71"/>
      <c r="S66" s="44"/>
      <c r="T66" s="44"/>
      <c r="U66" s="44"/>
      <c r="V66" s="66">
        <f t="shared" si="5"/>
        <v>0</v>
      </c>
      <c r="W66" s="76"/>
    </row>
    <row r="67" spans="1:23" ht="12.75" customHeight="1" x14ac:dyDescent="0.25">
      <c r="A67" s="73"/>
      <c r="B67" s="68">
        <v>139163</v>
      </c>
      <c r="C67" s="68" t="s">
        <v>143</v>
      </c>
      <c r="D67" s="70" t="s">
        <v>104</v>
      </c>
      <c r="E67" s="71"/>
      <c r="F67" s="44"/>
      <c r="G67" s="44"/>
      <c r="H67" s="44"/>
      <c r="I67" s="44"/>
      <c r="J67" s="44"/>
      <c r="K67" s="64"/>
      <c r="L67" s="44"/>
      <c r="M67" s="66">
        <f t="shared" si="4"/>
        <v>0</v>
      </c>
      <c r="N67" s="90"/>
      <c r="O67" s="68">
        <v>139163</v>
      </c>
      <c r="P67" s="68" t="s">
        <v>143</v>
      </c>
      <c r="Q67" s="70" t="s">
        <v>104</v>
      </c>
      <c r="R67" s="71"/>
      <c r="S67" s="44"/>
      <c r="T67" s="44"/>
      <c r="U67" s="44"/>
      <c r="V67" s="66">
        <f t="shared" si="5"/>
        <v>0</v>
      </c>
      <c r="W67" s="76"/>
    </row>
    <row r="68" spans="1:23" ht="12.75" customHeight="1" x14ac:dyDescent="0.25">
      <c r="A68" s="73"/>
      <c r="B68" s="68">
        <v>139026</v>
      </c>
      <c r="C68" s="68" t="s">
        <v>143</v>
      </c>
      <c r="D68" s="70" t="s">
        <v>105</v>
      </c>
      <c r="E68" s="71"/>
      <c r="F68" s="44"/>
      <c r="G68" s="44"/>
      <c r="H68" s="44"/>
      <c r="I68" s="44"/>
      <c r="J68" s="44"/>
      <c r="K68" s="64"/>
      <c r="L68" s="44"/>
      <c r="M68" s="66">
        <f t="shared" si="4"/>
        <v>0</v>
      </c>
      <c r="N68" s="90"/>
      <c r="O68" s="68">
        <v>139026</v>
      </c>
      <c r="P68" s="68" t="s">
        <v>143</v>
      </c>
      <c r="Q68" s="70" t="s">
        <v>105</v>
      </c>
      <c r="R68" s="71"/>
      <c r="S68" s="44"/>
      <c r="T68" s="44"/>
      <c r="U68" s="44"/>
      <c r="V68" s="66">
        <f t="shared" si="5"/>
        <v>0</v>
      </c>
      <c r="W68" s="76"/>
    </row>
    <row r="69" spans="1:23" ht="12.75" customHeight="1" x14ac:dyDescent="0.25">
      <c r="A69" s="73"/>
      <c r="B69" s="68">
        <v>111323</v>
      </c>
      <c r="C69" s="68" t="s">
        <v>143</v>
      </c>
      <c r="D69" s="70" t="s">
        <v>106</v>
      </c>
      <c r="E69" s="71"/>
      <c r="F69" s="44"/>
      <c r="G69" s="44"/>
      <c r="H69" s="44"/>
      <c r="I69" s="44"/>
      <c r="J69" s="44"/>
      <c r="K69" s="64"/>
      <c r="L69" s="44"/>
      <c r="M69" s="66">
        <f t="shared" si="4"/>
        <v>0</v>
      </c>
      <c r="N69" s="90"/>
      <c r="O69" s="68">
        <v>111323</v>
      </c>
      <c r="P69" s="68" t="s">
        <v>143</v>
      </c>
      <c r="Q69" s="70" t="s">
        <v>106</v>
      </c>
      <c r="R69" s="71"/>
      <c r="S69" s="44"/>
      <c r="T69" s="44"/>
      <c r="U69" s="44"/>
      <c r="V69" s="66">
        <f t="shared" si="5"/>
        <v>0</v>
      </c>
      <c r="W69" s="76"/>
    </row>
    <row r="70" spans="1:23" ht="12.75" customHeight="1" x14ac:dyDescent="0.25">
      <c r="A70" s="73"/>
      <c r="B70" s="68">
        <v>138391</v>
      </c>
      <c r="C70" s="68" t="s">
        <v>143</v>
      </c>
      <c r="D70" s="70" t="s">
        <v>107</v>
      </c>
      <c r="E70" s="71"/>
      <c r="F70" s="44"/>
      <c r="G70" s="44"/>
      <c r="H70" s="44"/>
      <c r="I70" s="44"/>
      <c r="J70" s="44"/>
      <c r="K70" s="64"/>
      <c r="L70" s="44"/>
      <c r="M70" s="66">
        <f t="shared" si="4"/>
        <v>0</v>
      </c>
      <c r="N70" s="90"/>
      <c r="O70" s="68">
        <v>138391</v>
      </c>
      <c r="P70" s="68" t="s">
        <v>143</v>
      </c>
      <c r="Q70" s="70" t="s">
        <v>107</v>
      </c>
      <c r="R70" s="71"/>
      <c r="S70" s="44"/>
      <c r="T70" s="44"/>
      <c r="U70" s="44"/>
      <c r="V70" s="66">
        <f t="shared" si="5"/>
        <v>0</v>
      </c>
      <c r="W70" s="76"/>
    </row>
    <row r="71" spans="1:23" ht="12.75" customHeight="1" x14ac:dyDescent="0.25">
      <c r="A71" s="73"/>
      <c r="B71" s="68">
        <v>115919</v>
      </c>
      <c r="C71" s="68" t="s">
        <v>143</v>
      </c>
      <c r="D71" s="70" t="s">
        <v>108</v>
      </c>
      <c r="E71" s="71"/>
      <c r="F71" s="44"/>
      <c r="G71" s="44"/>
      <c r="H71" s="44"/>
      <c r="I71" s="44"/>
      <c r="J71" s="44"/>
      <c r="K71" s="64"/>
      <c r="L71" s="44"/>
      <c r="M71" s="66">
        <f t="shared" si="4"/>
        <v>0</v>
      </c>
      <c r="N71" s="90"/>
      <c r="O71" s="68">
        <v>115919</v>
      </c>
      <c r="P71" s="68" t="s">
        <v>143</v>
      </c>
      <c r="Q71" s="70" t="s">
        <v>108</v>
      </c>
      <c r="R71" s="71"/>
      <c r="S71" s="44"/>
      <c r="T71" s="44"/>
      <c r="U71" s="44"/>
      <c r="V71" s="66">
        <f t="shared" si="5"/>
        <v>0</v>
      </c>
      <c r="W71" s="76"/>
    </row>
    <row r="72" spans="1:23" ht="12.75" customHeight="1" x14ac:dyDescent="0.25">
      <c r="A72" s="73"/>
      <c r="B72" s="68">
        <v>125454</v>
      </c>
      <c r="C72" s="68" t="s">
        <v>143</v>
      </c>
      <c r="D72" s="70" t="s">
        <v>109</v>
      </c>
      <c r="E72" s="71"/>
      <c r="F72" s="44"/>
      <c r="G72" s="44"/>
      <c r="H72" s="44"/>
      <c r="I72" s="44"/>
      <c r="J72" s="44"/>
      <c r="K72" s="64"/>
      <c r="L72" s="44"/>
      <c r="M72" s="66">
        <f t="shared" si="4"/>
        <v>0</v>
      </c>
      <c r="N72" s="90"/>
      <c r="O72" s="68">
        <v>125454</v>
      </c>
      <c r="P72" s="68" t="s">
        <v>143</v>
      </c>
      <c r="Q72" s="70" t="s">
        <v>109</v>
      </c>
      <c r="R72" s="71"/>
      <c r="S72" s="44"/>
      <c r="T72" s="44"/>
      <c r="U72" s="44"/>
      <c r="V72" s="66">
        <f t="shared" si="5"/>
        <v>0</v>
      </c>
      <c r="W72" s="76"/>
    </row>
    <row r="73" spans="1:23" ht="12.75" customHeight="1" x14ac:dyDescent="0.25">
      <c r="A73" s="73"/>
      <c r="B73" s="68">
        <v>140984</v>
      </c>
      <c r="C73" s="68" t="s">
        <v>143</v>
      </c>
      <c r="D73" s="70" t="s">
        <v>110</v>
      </c>
      <c r="E73" s="71"/>
      <c r="F73" s="44"/>
      <c r="G73" s="44"/>
      <c r="H73" s="44"/>
      <c r="I73" s="44"/>
      <c r="J73" s="44"/>
      <c r="K73" s="64"/>
      <c r="L73" s="44"/>
      <c r="M73" s="66">
        <f t="shared" si="4"/>
        <v>0</v>
      </c>
      <c r="N73" s="90"/>
      <c r="O73" s="68">
        <v>140984</v>
      </c>
      <c r="P73" s="68" t="s">
        <v>143</v>
      </c>
      <c r="Q73" s="70" t="s">
        <v>110</v>
      </c>
      <c r="R73" s="71"/>
      <c r="S73" s="44"/>
      <c r="T73" s="44"/>
      <c r="U73" s="44"/>
      <c r="V73" s="66">
        <f t="shared" si="5"/>
        <v>0</v>
      </c>
      <c r="W73" s="76"/>
    </row>
    <row r="74" spans="1:23" ht="12.75" customHeight="1" x14ac:dyDescent="0.25">
      <c r="A74" s="73"/>
      <c r="B74" s="68">
        <v>140952</v>
      </c>
      <c r="C74" s="68" t="s">
        <v>143</v>
      </c>
      <c r="D74" s="70" t="s">
        <v>111</v>
      </c>
      <c r="E74" s="71"/>
      <c r="F74" s="44"/>
      <c r="G74" s="44"/>
      <c r="H74" s="44"/>
      <c r="I74" s="44"/>
      <c r="J74" s="44"/>
      <c r="K74" s="64"/>
      <c r="L74" s="44"/>
      <c r="M74" s="66">
        <f t="shared" si="4"/>
        <v>0</v>
      </c>
      <c r="N74" s="90"/>
      <c r="O74" s="68">
        <v>140952</v>
      </c>
      <c r="P74" s="68" t="s">
        <v>143</v>
      </c>
      <c r="Q74" s="70" t="s">
        <v>111</v>
      </c>
      <c r="R74" s="71"/>
      <c r="S74" s="44"/>
      <c r="T74" s="44"/>
      <c r="U74" s="44"/>
      <c r="V74" s="66">
        <f t="shared" si="5"/>
        <v>0</v>
      </c>
      <c r="W74" s="76"/>
    </row>
    <row r="75" spans="1:23" ht="12.75" customHeight="1" x14ac:dyDescent="0.25">
      <c r="A75" s="73"/>
      <c r="B75" s="68">
        <v>138388</v>
      </c>
      <c r="C75" s="68" t="s">
        <v>143</v>
      </c>
      <c r="D75" s="70" t="s">
        <v>112</v>
      </c>
      <c r="E75" s="71"/>
      <c r="F75" s="44"/>
      <c r="G75" s="44"/>
      <c r="H75" s="44"/>
      <c r="I75" s="44"/>
      <c r="J75" s="44"/>
      <c r="K75" s="64"/>
      <c r="L75" s="44"/>
      <c r="M75" s="66">
        <f t="shared" si="4"/>
        <v>0</v>
      </c>
      <c r="N75" s="90"/>
      <c r="O75" s="68">
        <v>138388</v>
      </c>
      <c r="P75" s="68" t="s">
        <v>143</v>
      </c>
      <c r="Q75" s="70" t="s">
        <v>112</v>
      </c>
      <c r="R75" s="71"/>
      <c r="S75" s="44"/>
      <c r="T75" s="44"/>
      <c r="U75" s="44"/>
      <c r="V75" s="66">
        <f t="shared" si="5"/>
        <v>0</v>
      </c>
      <c r="W75" s="76"/>
    </row>
    <row r="76" spans="1:23" ht="12.75" customHeight="1" x14ac:dyDescent="0.25">
      <c r="A76" s="73"/>
      <c r="B76" s="68">
        <v>138735</v>
      </c>
      <c r="C76" s="68" t="s">
        <v>143</v>
      </c>
      <c r="D76" s="70" t="s">
        <v>113</v>
      </c>
      <c r="E76" s="71"/>
      <c r="F76" s="44"/>
      <c r="G76" s="44"/>
      <c r="H76" s="44"/>
      <c r="I76" s="44"/>
      <c r="J76" s="44"/>
      <c r="K76" s="64"/>
      <c r="L76" s="44"/>
      <c r="M76" s="66">
        <f t="shared" si="4"/>
        <v>0</v>
      </c>
      <c r="N76" s="90"/>
      <c r="O76" s="68">
        <v>138735</v>
      </c>
      <c r="P76" s="68" t="s">
        <v>143</v>
      </c>
      <c r="Q76" s="70" t="s">
        <v>113</v>
      </c>
      <c r="R76" s="71"/>
      <c r="S76" s="44"/>
      <c r="T76" s="44"/>
      <c r="U76" s="44"/>
      <c r="V76" s="66">
        <f t="shared" si="5"/>
        <v>0</v>
      </c>
      <c r="W76" s="76"/>
    </row>
    <row r="77" spans="1:23" ht="12.75" customHeight="1" x14ac:dyDescent="0.25">
      <c r="A77" s="73"/>
      <c r="B77" s="68">
        <v>120324</v>
      </c>
      <c r="C77" s="68" t="s">
        <v>143</v>
      </c>
      <c r="D77" s="70" t="s">
        <v>114</v>
      </c>
      <c r="E77" s="71"/>
      <c r="F77" s="44"/>
      <c r="G77" s="44"/>
      <c r="H77" s="44"/>
      <c r="I77" s="44"/>
      <c r="J77" s="44"/>
      <c r="K77" s="64"/>
      <c r="L77" s="44"/>
      <c r="M77" s="66">
        <f t="shared" si="4"/>
        <v>0</v>
      </c>
      <c r="N77" s="90"/>
      <c r="O77" s="68">
        <v>120324</v>
      </c>
      <c r="P77" s="68" t="s">
        <v>143</v>
      </c>
      <c r="Q77" s="70" t="s">
        <v>114</v>
      </c>
      <c r="R77" s="71"/>
      <c r="S77" s="44"/>
      <c r="T77" s="44"/>
      <c r="U77" s="44"/>
      <c r="V77" s="66">
        <f t="shared" si="5"/>
        <v>0</v>
      </c>
      <c r="W77" s="76"/>
    </row>
    <row r="78" spans="1:23" ht="12.75" customHeight="1" x14ac:dyDescent="0.25">
      <c r="A78" s="73"/>
      <c r="B78" s="68">
        <v>138406</v>
      </c>
      <c r="C78" s="68" t="s">
        <v>143</v>
      </c>
      <c r="D78" s="70" t="s">
        <v>115</v>
      </c>
      <c r="E78" s="71"/>
      <c r="F78" s="44"/>
      <c r="G78" s="44"/>
      <c r="H78" s="44"/>
      <c r="I78" s="44"/>
      <c r="J78" s="44"/>
      <c r="K78" s="64"/>
      <c r="L78" s="44"/>
      <c r="M78" s="66">
        <f t="shared" si="4"/>
        <v>0</v>
      </c>
      <c r="N78" s="90"/>
      <c r="O78" s="68">
        <v>138406</v>
      </c>
      <c r="P78" s="68" t="s">
        <v>143</v>
      </c>
      <c r="Q78" s="70" t="s">
        <v>115</v>
      </c>
      <c r="R78" s="71"/>
      <c r="S78" s="44"/>
      <c r="T78" s="44"/>
      <c r="U78" s="44"/>
      <c r="V78" s="66">
        <f t="shared" si="5"/>
        <v>0</v>
      </c>
      <c r="W78" s="76"/>
    </row>
    <row r="79" spans="1:23" ht="12.75" customHeight="1" x14ac:dyDescent="0.25">
      <c r="A79" s="73"/>
      <c r="B79" s="68">
        <v>120174</v>
      </c>
      <c r="C79" s="68" t="s">
        <v>143</v>
      </c>
      <c r="D79" s="70" t="s">
        <v>116</v>
      </c>
      <c r="E79" s="71"/>
      <c r="F79" s="44"/>
      <c r="G79" s="44"/>
      <c r="H79" s="44"/>
      <c r="I79" s="44"/>
      <c r="J79" s="44"/>
      <c r="K79" s="64"/>
      <c r="L79" s="44"/>
      <c r="M79" s="66">
        <f t="shared" si="4"/>
        <v>0</v>
      </c>
      <c r="N79" s="90"/>
      <c r="O79" s="68">
        <v>120174</v>
      </c>
      <c r="P79" s="68" t="s">
        <v>143</v>
      </c>
      <c r="Q79" s="70" t="s">
        <v>116</v>
      </c>
      <c r="R79" s="71"/>
      <c r="S79" s="44"/>
      <c r="T79" s="44"/>
      <c r="U79" s="44"/>
      <c r="V79" s="66">
        <f t="shared" si="5"/>
        <v>0</v>
      </c>
      <c r="W79" s="76"/>
    </row>
    <row r="80" spans="1:23" ht="12.75" customHeight="1" x14ac:dyDescent="0.25">
      <c r="A80" s="73"/>
      <c r="B80" s="68">
        <v>145096</v>
      </c>
      <c r="C80" s="68" t="s">
        <v>143</v>
      </c>
      <c r="D80" s="70" t="s">
        <v>117</v>
      </c>
      <c r="E80" s="71"/>
      <c r="F80" s="44"/>
      <c r="G80" s="44"/>
      <c r="H80" s="44"/>
      <c r="I80" s="44"/>
      <c r="J80" s="44"/>
      <c r="K80" s="64"/>
      <c r="L80" s="44"/>
      <c r="M80" s="66">
        <f t="shared" si="4"/>
        <v>0</v>
      </c>
      <c r="N80" s="90"/>
      <c r="O80" s="68">
        <v>145096</v>
      </c>
      <c r="P80" s="68" t="s">
        <v>143</v>
      </c>
      <c r="Q80" s="70" t="s">
        <v>117</v>
      </c>
      <c r="R80" s="71"/>
      <c r="S80" s="44"/>
      <c r="T80" s="44"/>
      <c r="U80" s="44"/>
      <c r="V80" s="66">
        <f t="shared" si="5"/>
        <v>0</v>
      </c>
      <c r="W80" s="76"/>
    </row>
    <row r="81" spans="1:23" ht="12.75" customHeight="1" x14ac:dyDescent="0.25">
      <c r="A81" s="73"/>
      <c r="B81" s="68">
        <v>138708</v>
      </c>
      <c r="C81" s="68" t="s">
        <v>143</v>
      </c>
      <c r="D81" s="70" t="s">
        <v>118</v>
      </c>
      <c r="E81" s="71"/>
      <c r="F81" s="44"/>
      <c r="G81" s="44"/>
      <c r="H81" s="44"/>
      <c r="I81" s="44"/>
      <c r="J81" s="44"/>
      <c r="K81" s="64"/>
      <c r="L81" s="44"/>
      <c r="M81" s="66">
        <f t="shared" si="4"/>
        <v>0</v>
      </c>
      <c r="N81" s="90"/>
      <c r="O81" s="68">
        <v>138708</v>
      </c>
      <c r="P81" s="68" t="s">
        <v>143</v>
      </c>
      <c r="Q81" s="70" t="s">
        <v>118</v>
      </c>
      <c r="R81" s="71"/>
      <c r="S81" s="44"/>
      <c r="T81" s="44"/>
      <c r="U81" s="44"/>
      <c r="V81" s="66">
        <f t="shared" si="5"/>
        <v>0</v>
      </c>
      <c r="W81" s="76"/>
    </row>
    <row r="82" spans="1:23" ht="12.75" customHeight="1" x14ac:dyDescent="0.25">
      <c r="A82" s="73"/>
      <c r="B82" s="68">
        <v>120094</v>
      </c>
      <c r="C82" s="68" t="s">
        <v>143</v>
      </c>
      <c r="D82" s="70" t="s">
        <v>119</v>
      </c>
      <c r="E82" s="71"/>
      <c r="F82" s="44"/>
      <c r="G82" s="44"/>
      <c r="H82" s="44"/>
      <c r="I82" s="44"/>
      <c r="J82" s="44"/>
      <c r="K82" s="64"/>
      <c r="L82" s="44"/>
      <c r="M82" s="66">
        <f t="shared" si="4"/>
        <v>0</v>
      </c>
      <c r="N82" s="90"/>
      <c r="O82" s="68">
        <v>120094</v>
      </c>
      <c r="P82" s="68" t="s">
        <v>143</v>
      </c>
      <c r="Q82" s="70" t="s">
        <v>119</v>
      </c>
      <c r="R82" s="71"/>
      <c r="S82" s="44"/>
      <c r="T82" s="44"/>
      <c r="U82" s="44"/>
      <c r="V82" s="66">
        <f t="shared" si="5"/>
        <v>0</v>
      </c>
      <c r="W82" s="76"/>
    </row>
    <row r="83" spans="1:23" ht="12.75" customHeight="1" x14ac:dyDescent="0.25">
      <c r="A83" s="73"/>
      <c r="B83" s="68">
        <v>175307</v>
      </c>
      <c r="C83" s="68" t="s">
        <v>143</v>
      </c>
      <c r="D83" s="70" t="s">
        <v>120</v>
      </c>
      <c r="E83" s="71"/>
      <c r="F83" s="44"/>
      <c r="G83" s="44"/>
      <c r="H83" s="44"/>
      <c r="I83" s="44"/>
      <c r="J83" s="44"/>
      <c r="K83" s="64"/>
      <c r="L83" s="44"/>
      <c r="M83" s="66">
        <f t="shared" si="4"/>
        <v>0</v>
      </c>
      <c r="N83" s="90"/>
      <c r="O83" s="68">
        <v>175307</v>
      </c>
      <c r="P83" s="68" t="s">
        <v>143</v>
      </c>
      <c r="Q83" s="70" t="s">
        <v>120</v>
      </c>
      <c r="R83" s="71"/>
      <c r="S83" s="44"/>
      <c r="T83" s="44"/>
      <c r="U83" s="44"/>
      <c r="V83" s="66">
        <f t="shared" si="5"/>
        <v>0</v>
      </c>
      <c r="W83" s="76"/>
    </row>
    <row r="84" spans="1:23" ht="12.75" customHeight="1" x14ac:dyDescent="0.25">
      <c r="A84" s="73"/>
      <c r="B84" s="68">
        <v>138798</v>
      </c>
      <c r="C84" s="68" t="s">
        <v>143</v>
      </c>
      <c r="D84" s="70" t="s">
        <v>121</v>
      </c>
      <c r="E84" s="71"/>
      <c r="F84" s="44"/>
      <c r="G84" s="44"/>
      <c r="H84" s="44"/>
      <c r="I84" s="44"/>
      <c r="J84" s="44"/>
      <c r="K84" s="64"/>
      <c r="L84" s="44"/>
      <c r="M84" s="66">
        <f t="shared" si="4"/>
        <v>0</v>
      </c>
      <c r="N84" s="90"/>
      <c r="O84" s="68">
        <v>138798</v>
      </c>
      <c r="P84" s="68" t="s">
        <v>143</v>
      </c>
      <c r="Q84" s="70" t="s">
        <v>121</v>
      </c>
      <c r="R84" s="71"/>
      <c r="S84" s="44"/>
      <c r="T84" s="44"/>
      <c r="U84" s="44"/>
      <c r="V84" s="66">
        <f t="shared" si="5"/>
        <v>0</v>
      </c>
      <c r="W84" s="76"/>
    </row>
    <row r="85" spans="1:23" ht="12.75" customHeight="1" x14ac:dyDescent="0.25">
      <c r="A85" s="73"/>
      <c r="B85" s="68">
        <v>120098</v>
      </c>
      <c r="C85" s="68" t="s">
        <v>143</v>
      </c>
      <c r="D85" s="70" t="s">
        <v>122</v>
      </c>
      <c r="E85" s="71"/>
      <c r="F85" s="44"/>
      <c r="G85" s="44"/>
      <c r="H85" s="44"/>
      <c r="I85" s="44"/>
      <c r="J85" s="44"/>
      <c r="K85" s="64"/>
      <c r="L85" s="44"/>
      <c r="M85" s="66">
        <f t="shared" si="4"/>
        <v>0</v>
      </c>
      <c r="N85" s="90"/>
      <c r="O85" s="68">
        <v>120098</v>
      </c>
      <c r="P85" s="68" t="s">
        <v>143</v>
      </c>
      <c r="Q85" s="70" t="s">
        <v>122</v>
      </c>
      <c r="R85" s="71"/>
      <c r="S85" s="44"/>
      <c r="T85" s="44"/>
      <c r="U85" s="44"/>
      <c r="V85" s="66">
        <f t="shared" si="5"/>
        <v>0</v>
      </c>
      <c r="W85" s="76"/>
    </row>
    <row r="86" spans="1:23" ht="12.75" customHeight="1" x14ac:dyDescent="0.25">
      <c r="A86" s="73"/>
      <c r="B86" s="68">
        <v>140985</v>
      </c>
      <c r="C86" s="68" t="s">
        <v>143</v>
      </c>
      <c r="D86" s="70" t="s">
        <v>123</v>
      </c>
      <c r="E86" s="71"/>
      <c r="F86" s="44"/>
      <c r="G86" s="44"/>
      <c r="H86" s="44"/>
      <c r="I86" s="44"/>
      <c r="J86" s="44"/>
      <c r="K86" s="64"/>
      <c r="L86" s="44"/>
      <c r="M86" s="66">
        <f t="shared" si="4"/>
        <v>0</v>
      </c>
      <c r="N86" s="90"/>
      <c r="O86" s="68">
        <v>140985</v>
      </c>
      <c r="P86" s="68" t="s">
        <v>143</v>
      </c>
      <c r="Q86" s="70" t="s">
        <v>123</v>
      </c>
      <c r="R86" s="71"/>
      <c r="S86" s="44"/>
      <c r="T86" s="44"/>
      <c r="U86" s="44"/>
      <c r="V86" s="66">
        <f t="shared" si="5"/>
        <v>0</v>
      </c>
      <c r="W86" s="76"/>
    </row>
    <row r="87" spans="1:23" ht="12.75" customHeight="1" x14ac:dyDescent="0.25">
      <c r="A87" s="73"/>
      <c r="B87" s="68">
        <v>138258</v>
      </c>
      <c r="C87" s="68" t="s">
        <v>143</v>
      </c>
      <c r="D87" s="70" t="s">
        <v>124</v>
      </c>
      <c r="E87" s="71"/>
      <c r="F87" s="44"/>
      <c r="G87" s="44"/>
      <c r="H87" s="44"/>
      <c r="I87" s="44"/>
      <c r="J87" s="44"/>
      <c r="K87" s="64"/>
      <c r="L87" s="44"/>
      <c r="M87" s="66">
        <f t="shared" si="4"/>
        <v>0</v>
      </c>
      <c r="N87" s="90"/>
      <c r="O87" s="68">
        <v>138258</v>
      </c>
      <c r="P87" s="68" t="s">
        <v>143</v>
      </c>
      <c r="Q87" s="70" t="s">
        <v>124</v>
      </c>
      <c r="R87" s="71"/>
      <c r="S87" s="44"/>
      <c r="T87" s="44"/>
      <c r="U87" s="44"/>
      <c r="V87" s="66">
        <f t="shared" si="5"/>
        <v>0</v>
      </c>
      <c r="W87" s="76"/>
    </row>
    <row r="88" spans="1:23" ht="12.75" customHeight="1" x14ac:dyDescent="0.25">
      <c r="A88" s="73"/>
      <c r="B88" s="68">
        <v>196966</v>
      </c>
      <c r="C88" s="68" t="s">
        <v>143</v>
      </c>
      <c r="D88" s="70" t="s">
        <v>125</v>
      </c>
      <c r="E88" s="71"/>
      <c r="F88" s="44"/>
      <c r="G88" s="44"/>
      <c r="H88" s="44"/>
      <c r="I88" s="44"/>
      <c r="J88" s="44"/>
      <c r="K88" s="64"/>
      <c r="L88" s="44"/>
      <c r="M88" s="66">
        <f t="shared" si="4"/>
        <v>0</v>
      </c>
      <c r="N88" s="90"/>
      <c r="O88" s="68">
        <v>196966</v>
      </c>
      <c r="P88" s="68" t="s">
        <v>143</v>
      </c>
      <c r="Q88" s="70" t="s">
        <v>125</v>
      </c>
      <c r="R88" s="71"/>
      <c r="S88" s="44"/>
      <c r="T88" s="44"/>
      <c r="U88" s="44"/>
      <c r="V88" s="66">
        <f t="shared" si="5"/>
        <v>0</v>
      </c>
      <c r="W88" s="76"/>
    </row>
    <row r="89" spans="1:23" ht="12.75" customHeight="1" x14ac:dyDescent="0.25">
      <c r="A89" s="73"/>
      <c r="B89" s="68">
        <v>112185</v>
      </c>
      <c r="C89" s="68" t="s">
        <v>143</v>
      </c>
      <c r="D89" s="70" t="s">
        <v>126</v>
      </c>
      <c r="E89" s="71"/>
      <c r="F89" s="44"/>
      <c r="G89" s="44"/>
      <c r="H89" s="44"/>
      <c r="I89" s="44"/>
      <c r="J89" s="44"/>
      <c r="K89" s="64"/>
      <c r="L89" s="44"/>
      <c r="M89" s="66">
        <f t="shared" si="4"/>
        <v>0</v>
      </c>
      <c r="N89" s="90"/>
      <c r="O89" s="68">
        <v>112185</v>
      </c>
      <c r="P89" s="68" t="s">
        <v>143</v>
      </c>
      <c r="Q89" s="70" t="s">
        <v>126</v>
      </c>
      <c r="R89" s="71"/>
      <c r="S89" s="44"/>
      <c r="T89" s="44"/>
      <c r="U89" s="44"/>
      <c r="V89" s="66">
        <f t="shared" si="5"/>
        <v>0</v>
      </c>
      <c r="W89" s="76"/>
    </row>
    <row r="90" spans="1:23" ht="12.75" customHeight="1" x14ac:dyDescent="0.25">
      <c r="A90" s="73"/>
      <c r="B90" s="68">
        <v>120047</v>
      </c>
      <c r="C90" s="68" t="s">
        <v>143</v>
      </c>
      <c r="D90" s="70" t="s">
        <v>127</v>
      </c>
      <c r="E90" s="71"/>
      <c r="F90" s="44"/>
      <c r="G90" s="44"/>
      <c r="H90" s="44"/>
      <c r="I90" s="44"/>
      <c r="J90" s="44"/>
      <c r="K90" s="64"/>
      <c r="L90" s="44"/>
      <c r="M90" s="66">
        <f t="shared" si="4"/>
        <v>0</v>
      </c>
      <c r="N90" s="90"/>
      <c r="O90" s="68">
        <v>120047</v>
      </c>
      <c r="P90" s="68" t="s">
        <v>143</v>
      </c>
      <c r="Q90" s="70" t="s">
        <v>127</v>
      </c>
      <c r="R90" s="71"/>
      <c r="S90" s="44"/>
      <c r="T90" s="44"/>
      <c r="U90" s="44"/>
      <c r="V90" s="66">
        <f t="shared" si="5"/>
        <v>0</v>
      </c>
      <c r="W90" s="76"/>
    </row>
    <row r="91" spans="1:23" ht="12.75" customHeight="1" x14ac:dyDescent="0.25">
      <c r="A91" s="73"/>
      <c r="B91" s="68">
        <v>138696</v>
      </c>
      <c r="C91" s="68" t="s">
        <v>143</v>
      </c>
      <c r="D91" s="70" t="s">
        <v>128</v>
      </c>
      <c r="E91" s="71"/>
      <c r="F91" s="44"/>
      <c r="G91" s="44"/>
      <c r="H91" s="44"/>
      <c r="I91" s="44"/>
      <c r="J91" s="44"/>
      <c r="K91" s="64"/>
      <c r="L91" s="44"/>
      <c r="M91" s="66">
        <f t="shared" si="4"/>
        <v>0</v>
      </c>
      <c r="N91" s="90"/>
      <c r="O91" s="68">
        <v>138696</v>
      </c>
      <c r="P91" s="68" t="s">
        <v>143</v>
      </c>
      <c r="Q91" s="70" t="s">
        <v>128</v>
      </c>
      <c r="R91" s="71"/>
      <c r="S91" s="44"/>
      <c r="T91" s="44"/>
      <c r="U91" s="44"/>
      <c r="V91" s="66">
        <f t="shared" si="5"/>
        <v>0</v>
      </c>
      <c r="W91" s="76"/>
    </row>
    <row r="92" spans="1:23" ht="12.75" customHeight="1" x14ac:dyDescent="0.25">
      <c r="A92" s="73"/>
      <c r="B92" s="68">
        <v>109944</v>
      </c>
      <c r="C92" s="68" t="s">
        <v>143</v>
      </c>
      <c r="D92" s="70" t="s">
        <v>129</v>
      </c>
      <c r="E92" s="71"/>
      <c r="F92" s="44"/>
      <c r="G92" s="44"/>
      <c r="H92" s="44"/>
      <c r="I92" s="44"/>
      <c r="J92" s="44"/>
      <c r="K92" s="64"/>
      <c r="L92" s="44"/>
      <c r="M92" s="66">
        <f t="shared" si="4"/>
        <v>0</v>
      </c>
      <c r="N92" s="90"/>
      <c r="O92" s="68">
        <v>109944</v>
      </c>
      <c r="P92" s="68" t="s">
        <v>143</v>
      </c>
      <c r="Q92" s="70" t="s">
        <v>129</v>
      </c>
      <c r="R92" s="71"/>
      <c r="S92" s="44"/>
      <c r="T92" s="44"/>
      <c r="U92" s="44"/>
      <c r="V92" s="66">
        <f t="shared" si="5"/>
        <v>0</v>
      </c>
      <c r="W92" s="76"/>
    </row>
    <row r="93" spans="1:23" ht="12.75" customHeight="1" x14ac:dyDescent="0.25">
      <c r="A93" s="73"/>
      <c r="B93" s="68">
        <v>194003</v>
      </c>
      <c r="C93" s="68" t="s">
        <v>143</v>
      </c>
      <c r="D93" s="70" t="s">
        <v>130</v>
      </c>
      <c r="E93" s="71"/>
      <c r="F93" s="44"/>
      <c r="G93" s="44"/>
      <c r="H93" s="44"/>
      <c r="I93" s="44"/>
      <c r="J93" s="44"/>
      <c r="K93" s="64"/>
      <c r="L93" s="44"/>
      <c r="M93" s="66">
        <f t="shared" si="4"/>
        <v>0</v>
      </c>
      <c r="N93" s="90"/>
      <c r="O93" s="68">
        <v>194003</v>
      </c>
      <c r="P93" s="68" t="s">
        <v>143</v>
      </c>
      <c r="Q93" s="70" t="s">
        <v>130</v>
      </c>
      <c r="R93" s="71"/>
      <c r="S93" s="44"/>
      <c r="T93" s="44"/>
      <c r="U93" s="44"/>
      <c r="V93" s="66">
        <f t="shared" si="5"/>
        <v>0</v>
      </c>
      <c r="W93" s="76"/>
    </row>
    <row r="94" spans="1:23" ht="12.75" customHeight="1" x14ac:dyDescent="0.25">
      <c r="A94" s="73"/>
      <c r="B94" s="68">
        <v>138549</v>
      </c>
      <c r="C94" s="68" t="s">
        <v>143</v>
      </c>
      <c r="D94" s="70" t="s">
        <v>131</v>
      </c>
      <c r="E94" s="71"/>
      <c r="F94" s="44"/>
      <c r="G94" s="44"/>
      <c r="H94" s="44"/>
      <c r="I94" s="44"/>
      <c r="J94" s="44"/>
      <c r="K94" s="64"/>
      <c r="L94" s="44"/>
      <c r="M94" s="66">
        <f t="shared" si="4"/>
        <v>0</v>
      </c>
      <c r="N94" s="90"/>
      <c r="O94" s="68">
        <v>138549</v>
      </c>
      <c r="P94" s="68" t="s">
        <v>143</v>
      </c>
      <c r="Q94" s="70" t="s">
        <v>131</v>
      </c>
      <c r="R94" s="71"/>
      <c r="S94" s="44"/>
      <c r="T94" s="44"/>
      <c r="U94" s="44"/>
      <c r="V94" s="66">
        <f t="shared" si="5"/>
        <v>0</v>
      </c>
      <c r="W94" s="76"/>
    </row>
    <row r="95" spans="1:23" ht="12.75" customHeight="1" x14ac:dyDescent="0.25">
      <c r="A95" s="73"/>
      <c r="B95" s="68">
        <v>138625</v>
      </c>
      <c r="C95" s="68" t="s">
        <v>143</v>
      </c>
      <c r="D95" s="70" t="s">
        <v>132</v>
      </c>
      <c r="E95" s="71"/>
      <c r="F95" s="44"/>
      <c r="G95" s="44"/>
      <c r="H95" s="44"/>
      <c r="I95" s="44"/>
      <c r="J95" s="44"/>
      <c r="K95" s="64"/>
      <c r="L95" s="44"/>
      <c r="M95" s="66">
        <f t="shared" si="4"/>
        <v>0</v>
      </c>
      <c r="N95" s="90"/>
      <c r="O95" s="68">
        <v>138625</v>
      </c>
      <c r="P95" s="68" t="s">
        <v>143</v>
      </c>
      <c r="Q95" s="70" t="s">
        <v>132</v>
      </c>
      <c r="R95" s="71"/>
      <c r="S95" s="44"/>
      <c r="T95" s="44"/>
      <c r="U95" s="44"/>
      <c r="V95" s="66">
        <f t="shared" si="5"/>
        <v>0</v>
      </c>
      <c r="W95" s="76"/>
    </row>
    <row r="96" spans="1:23" ht="12.75" customHeight="1" x14ac:dyDescent="0.25">
      <c r="A96" s="73"/>
      <c r="B96" s="68">
        <v>138736</v>
      </c>
      <c r="C96" s="68" t="s">
        <v>143</v>
      </c>
      <c r="D96" s="70" t="s">
        <v>133</v>
      </c>
      <c r="E96" s="71"/>
      <c r="F96" s="44"/>
      <c r="G96" s="44"/>
      <c r="H96" s="44"/>
      <c r="I96" s="44"/>
      <c r="J96" s="44"/>
      <c r="K96" s="64"/>
      <c r="L96" s="44"/>
      <c r="M96" s="66">
        <f t="shared" si="4"/>
        <v>0</v>
      </c>
      <c r="N96" s="90"/>
      <c r="O96" s="68">
        <v>138736</v>
      </c>
      <c r="P96" s="68" t="s">
        <v>143</v>
      </c>
      <c r="Q96" s="70" t="s">
        <v>133</v>
      </c>
      <c r="R96" s="71"/>
      <c r="S96" s="44"/>
      <c r="T96" s="44"/>
      <c r="U96" s="44"/>
      <c r="V96" s="66">
        <f t="shared" si="5"/>
        <v>0</v>
      </c>
      <c r="W96" s="76"/>
    </row>
    <row r="97" spans="1:23" ht="12.75" customHeight="1" x14ac:dyDescent="0.25">
      <c r="A97" s="73"/>
      <c r="B97" s="68" t="s">
        <v>142</v>
      </c>
      <c r="C97" s="68" t="s">
        <v>143</v>
      </c>
      <c r="D97" s="70" t="s">
        <v>134</v>
      </c>
      <c r="E97" s="71"/>
      <c r="F97" s="44"/>
      <c r="G97" s="44"/>
      <c r="H97" s="44"/>
      <c r="I97" s="44"/>
      <c r="J97" s="44"/>
      <c r="K97" s="64"/>
      <c r="L97" s="44"/>
      <c r="M97" s="66">
        <f t="shared" si="4"/>
        <v>0</v>
      </c>
      <c r="N97" s="90"/>
      <c r="O97" s="68" t="s">
        <v>142</v>
      </c>
      <c r="P97" s="68" t="s">
        <v>143</v>
      </c>
      <c r="Q97" s="70" t="s">
        <v>134</v>
      </c>
      <c r="R97" s="71"/>
      <c r="S97" s="44"/>
      <c r="T97" s="44"/>
      <c r="U97" s="44"/>
      <c r="V97" s="66">
        <f t="shared" si="5"/>
        <v>0</v>
      </c>
      <c r="W97" s="76"/>
    </row>
    <row r="98" spans="1:23" ht="12.75" customHeight="1" x14ac:dyDescent="0.25">
      <c r="A98" s="73"/>
      <c r="B98" s="68">
        <v>116045</v>
      </c>
      <c r="C98" s="68" t="s">
        <v>143</v>
      </c>
      <c r="D98" s="70" t="s">
        <v>135</v>
      </c>
      <c r="E98" s="71"/>
      <c r="F98" s="44"/>
      <c r="G98" s="44"/>
      <c r="H98" s="44"/>
      <c r="I98" s="44"/>
      <c r="J98" s="44"/>
      <c r="K98" s="64"/>
      <c r="L98" s="44"/>
      <c r="M98" s="66">
        <f t="shared" si="4"/>
        <v>0</v>
      </c>
      <c r="N98" s="90"/>
      <c r="O98" s="68">
        <v>116045</v>
      </c>
      <c r="P98" s="68" t="s">
        <v>143</v>
      </c>
      <c r="Q98" s="70" t="s">
        <v>135</v>
      </c>
      <c r="R98" s="71"/>
      <c r="S98" s="44"/>
      <c r="T98" s="44"/>
      <c r="U98" s="44"/>
      <c r="V98" s="66">
        <f t="shared" si="5"/>
        <v>0</v>
      </c>
      <c r="W98" s="76"/>
    </row>
    <row r="99" spans="1:23" ht="12.75" customHeight="1" x14ac:dyDescent="0.2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6"/>
    </row>
  </sheetData>
  <mergeCells count="168">
    <mergeCell ref="D21:E21"/>
    <mergeCell ref="D22:H22"/>
    <mergeCell ref="D23:H23"/>
    <mergeCell ref="D31:E31"/>
    <mergeCell ref="D32:V32"/>
    <mergeCell ref="Q38:R38"/>
    <mergeCell ref="S38:U38"/>
    <mergeCell ref="D37:E37"/>
    <mergeCell ref="G37:I37"/>
    <mergeCell ref="Q37:R37"/>
    <mergeCell ref="S37:U37"/>
    <mergeCell ref="D38:E38"/>
    <mergeCell ref="G38:I38"/>
    <mergeCell ref="N38:N98"/>
    <mergeCell ref="A1:A39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L9:M9"/>
    <mergeCell ref="D10:H10"/>
    <mergeCell ref="I10:N31"/>
    <mergeCell ref="D15:E15"/>
    <mergeCell ref="D16:H16"/>
    <mergeCell ref="D17:H17"/>
    <mergeCell ref="D48:E48"/>
    <mergeCell ref="Q48:R48"/>
    <mergeCell ref="D49:E49"/>
    <mergeCell ref="Q49:R49"/>
    <mergeCell ref="D50:E50"/>
    <mergeCell ref="Q50:R50"/>
    <mergeCell ref="D51:E51"/>
    <mergeCell ref="W32:W99"/>
    <mergeCell ref="D33:M33"/>
    <mergeCell ref="Q33:V33"/>
    <mergeCell ref="D34:E34"/>
    <mergeCell ref="G34:I34"/>
    <mergeCell ref="M34:M35"/>
    <mergeCell ref="Q34:R34"/>
    <mergeCell ref="S34:U34"/>
    <mergeCell ref="V34:V35"/>
    <mergeCell ref="D35:E35"/>
    <mergeCell ref="G35:I35"/>
    <mergeCell ref="Q35:R35"/>
    <mergeCell ref="S35:U35"/>
    <mergeCell ref="D36:E36"/>
    <mergeCell ref="G36:I36"/>
    <mergeCell ref="Q36:R36"/>
    <mergeCell ref="S36:U36"/>
    <mergeCell ref="D43:E43"/>
    <mergeCell ref="Q43:R43"/>
    <mergeCell ref="D44:E44"/>
    <mergeCell ref="Q44:R44"/>
    <mergeCell ref="D45:E45"/>
    <mergeCell ref="Q45:R45"/>
    <mergeCell ref="D46:E46"/>
    <mergeCell ref="Q46:R46"/>
    <mergeCell ref="D47:E47"/>
    <mergeCell ref="Q47:R47"/>
    <mergeCell ref="Q51:R51"/>
    <mergeCell ref="D52:E52"/>
    <mergeCell ref="Q52:R52"/>
    <mergeCell ref="D53:E53"/>
    <mergeCell ref="Q53:R53"/>
    <mergeCell ref="D54:E54"/>
    <mergeCell ref="Q54:R54"/>
    <mergeCell ref="D55:E55"/>
    <mergeCell ref="Q55:R55"/>
    <mergeCell ref="D56:E56"/>
    <mergeCell ref="Q56:R56"/>
    <mergeCell ref="D57:E57"/>
    <mergeCell ref="Q57:R57"/>
    <mergeCell ref="D58:E58"/>
    <mergeCell ref="Q58:R58"/>
    <mergeCell ref="D59:E59"/>
    <mergeCell ref="Q59:R59"/>
    <mergeCell ref="D60:E60"/>
    <mergeCell ref="Q60:R60"/>
    <mergeCell ref="D61:E61"/>
    <mergeCell ref="Q61:R61"/>
    <mergeCell ref="D62:E62"/>
    <mergeCell ref="Q62:R62"/>
    <mergeCell ref="D63:E63"/>
    <mergeCell ref="Q63:R63"/>
    <mergeCell ref="D64:E64"/>
    <mergeCell ref="Q64:R64"/>
    <mergeCell ref="D65:E65"/>
    <mergeCell ref="Q65:R65"/>
    <mergeCell ref="D66:E66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D73:E73"/>
    <mergeCell ref="Q73:R73"/>
    <mergeCell ref="D74:E74"/>
    <mergeCell ref="Q74:R74"/>
    <mergeCell ref="D75:E75"/>
    <mergeCell ref="Q75:R75"/>
    <mergeCell ref="D76:E76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D81:E81"/>
    <mergeCell ref="Q81:R81"/>
    <mergeCell ref="D82:E82"/>
    <mergeCell ref="Q82:R82"/>
    <mergeCell ref="D83:E83"/>
    <mergeCell ref="Q83:R83"/>
    <mergeCell ref="D84:E84"/>
    <mergeCell ref="Q84:R84"/>
    <mergeCell ref="D85:E85"/>
    <mergeCell ref="Q85:R85"/>
    <mergeCell ref="D86:E86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D96:E96"/>
    <mergeCell ref="Q96:R96"/>
    <mergeCell ref="D97:E97"/>
    <mergeCell ref="Q97:R97"/>
    <mergeCell ref="D98:E98"/>
    <mergeCell ref="Q98:R98"/>
    <mergeCell ref="A99:V99"/>
    <mergeCell ref="D91:E91"/>
    <mergeCell ref="Q91:R91"/>
    <mergeCell ref="D92:E92"/>
    <mergeCell ref="Q92:R92"/>
    <mergeCell ref="D93:E93"/>
    <mergeCell ref="Q93:R93"/>
    <mergeCell ref="D94:E94"/>
    <mergeCell ref="Q94:R94"/>
    <mergeCell ref="D95:E95"/>
    <mergeCell ref="Q95:R95"/>
    <mergeCell ref="A40:A98"/>
    <mergeCell ref="D40:E40"/>
    <mergeCell ref="Q40:R40"/>
    <mergeCell ref="D41:E41"/>
    <mergeCell ref="Q41:R41"/>
    <mergeCell ref="D42:E42"/>
    <mergeCell ref="Q42:R42"/>
  </mergeCells>
  <pageMargins left="0.7" right="0.7" top="0.75" bottom="0.75" header="0.3" footer="0.3"/>
  <pageSetup paperSize="9" scale="10" firstPageNumber="42949672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5</vt:lpstr>
      <vt:lpstr>Année 2 lot 5</vt:lpstr>
      <vt:lpstr>Année 3 lot 5</vt:lpstr>
      <vt:lpstr>Année 4 lot 5</vt:lpstr>
      <vt:lpstr>'Année 1 lot 5'!Zone_d_impression</vt:lpstr>
      <vt:lpstr>'Année 2 lot 5'!Zone_d_impression</vt:lpstr>
      <vt:lpstr>'Année 3 lot 5'!Zone_d_impression</vt:lpstr>
      <vt:lpstr>'Année 4 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3</cp:revision>
  <dcterms:created xsi:type="dcterms:W3CDTF">2023-05-25T11:46:19Z</dcterms:created>
  <dcterms:modified xsi:type="dcterms:W3CDTF">2023-06-30T14:08:05Z</dcterms:modified>
</cp:coreProperties>
</file>